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B003791A-CD28-4F3F-98F1-76FDFAE66EB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.DIST" sheetId="1" r:id="rId1"/>
    <sheet name="Example 1" sheetId="2" r:id="rId2"/>
    <sheet name="Example 2" sheetId="3" r:id="rId3"/>
    <sheet name="Example 3" sheetId="4" r:id="rId4"/>
    <sheet name="Example 4" sheetId="5" r:id="rId5"/>
    <sheet name="Example 5" sheetId="6" r:id="rId6"/>
    <sheet name="Example 6" sheetId="7" r:id="rId7"/>
    <sheet name="Example 7" sheetId="8" r:id="rId8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15" i="3"/>
  <c r="D8" i="5"/>
  <c r="D19" i="5"/>
  <c r="A9" i="5"/>
  <c r="A11" i="3"/>
  <c r="D6" i="5"/>
  <c r="A19" i="3"/>
  <c r="A28" i="7"/>
  <c r="D22" i="5"/>
  <c r="A33" i="3"/>
  <c r="A19" i="2"/>
  <c r="A15" i="4"/>
  <c r="D5" i="5"/>
  <c r="D4" i="5"/>
  <c r="A25" i="4"/>
  <c r="A23" i="3"/>
  <c r="D14" i="5"/>
  <c r="A29" i="4"/>
  <c r="A28" i="6"/>
  <c r="A11" i="4"/>
  <c r="A10" i="2"/>
  <c r="A2" i="8" l="1"/>
  <c r="A2" i="7"/>
  <c r="A2" i="6"/>
  <c r="A2" i="5"/>
  <c r="A2" i="4"/>
  <c r="A2" i="3"/>
  <c r="A2" i="2"/>
  <c r="A2" i="1"/>
  <c r="A17" i="7" l="1"/>
  <c r="A18" i="7" s="1"/>
  <c r="E16" i="7"/>
  <c r="D16" i="7"/>
  <c r="C16" i="7"/>
  <c r="B16" i="7"/>
  <c r="A7" i="7"/>
  <c r="D7" i="7" s="1"/>
  <c r="E6" i="7"/>
  <c r="D6" i="7"/>
  <c r="C6" i="7"/>
  <c r="B6" i="7"/>
  <c r="E17" i="6"/>
  <c r="A17" i="6"/>
  <c r="D17" i="6" s="1"/>
  <c r="E16" i="6"/>
  <c r="D16" i="6"/>
  <c r="C16" i="6"/>
  <c r="B16" i="6"/>
  <c r="A7" i="6"/>
  <c r="B7" i="6" s="1"/>
  <c r="E6" i="6"/>
  <c r="D6" i="6"/>
  <c r="C6" i="6"/>
  <c r="B6" i="6"/>
  <c r="E7" i="7" l="1"/>
  <c r="A8" i="7"/>
  <c r="D8" i="7" s="1"/>
  <c r="A18" i="6"/>
  <c r="D18" i="6" s="1"/>
  <c r="A9" i="7"/>
  <c r="A10" i="7" s="1"/>
  <c r="B10" i="7" s="1"/>
  <c r="C7" i="7"/>
  <c r="E8" i="7"/>
  <c r="B7" i="7"/>
  <c r="C18" i="7"/>
  <c r="B18" i="7"/>
  <c r="A19" i="7"/>
  <c r="E18" i="7"/>
  <c r="D18" i="7"/>
  <c r="B17" i="7"/>
  <c r="C17" i="7"/>
  <c r="D17" i="7"/>
  <c r="E17" i="7"/>
  <c r="B8" i="7"/>
  <c r="C8" i="7"/>
  <c r="E18" i="6"/>
  <c r="C7" i="6"/>
  <c r="A19" i="6"/>
  <c r="A20" i="6" s="1"/>
  <c r="E20" i="6" s="1"/>
  <c r="D7" i="6"/>
  <c r="E7" i="6"/>
  <c r="B17" i="6"/>
  <c r="A8" i="6"/>
  <c r="C17" i="6"/>
  <c r="B8" i="6"/>
  <c r="B18" i="6"/>
  <c r="D8" i="6"/>
  <c r="C18" i="6"/>
  <c r="E9" i="7" l="1"/>
  <c r="C10" i="7"/>
  <c r="D9" i="7"/>
  <c r="E10" i="7"/>
  <c r="A11" i="7"/>
  <c r="E11" i="7" s="1"/>
  <c r="B9" i="7"/>
  <c r="D10" i="7"/>
  <c r="C9" i="7"/>
  <c r="A20" i="7"/>
  <c r="E19" i="7"/>
  <c r="D19" i="7"/>
  <c r="C19" i="7"/>
  <c r="B19" i="7"/>
  <c r="A21" i="6"/>
  <c r="E21" i="6" s="1"/>
  <c r="B20" i="6"/>
  <c r="C19" i="6"/>
  <c r="D20" i="6"/>
  <c r="E19" i="6"/>
  <c r="B19" i="6"/>
  <c r="E8" i="6"/>
  <c r="A9" i="6"/>
  <c r="C8" i="6"/>
  <c r="C20" i="6"/>
  <c r="D19" i="6"/>
  <c r="D21" i="6"/>
  <c r="C21" i="6"/>
  <c r="B21" i="6"/>
  <c r="A22" i="6"/>
  <c r="A12" i="7" l="1"/>
  <c r="C11" i="7"/>
  <c r="B11" i="7"/>
  <c r="D11" i="7"/>
  <c r="A21" i="7"/>
  <c r="E20" i="7"/>
  <c r="D20" i="7"/>
  <c r="C20" i="7"/>
  <c r="B20" i="7"/>
  <c r="A13" i="7"/>
  <c r="E12" i="7"/>
  <c r="D12" i="7"/>
  <c r="C12" i="7"/>
  <c r="B12" i="7"/>
  <c r="B9" i="6"/>
  <c r="C9" i="6"/>
  <c r="A10" i="6"/>
  <c r="D9" i="6"/>
  <c r="E9" i="6"/>
  <c r="B22" i="6"/>
  <c r="A23" i="6"/>
  <c r="E22" i="6"/>
  <c r="D22" i="6"/>
  <c r="C22" i="6"/>
  <c r="C13" i="7" l="1"/>
  <c r="B13" i="7"/>
  <c r="A14" i="7"/>
  <c r="E13" i="7"/>
  <c r="D13" i="7"/>
  <c r="D21" i="7"/>
  <c r="C21" i="7"/>
  <c r="B21" i="7"/>
  <c r="A22" i="7"/>
  <c r="E21" i="7"/>
  <c r="E10" i="6"/>
  <c r="B10" i="6"/>
  <c r="C10" i="6"/>
  <c r="A11" i="6"/>
  <c r="D10" i="6"/>
  <c r="E23" i="6"/>
  <c r="C23" i="6"/>
  <c r="B23" i="6"/>
  <c r="A24" i="6"/>
  <c r="D23" i="6"/>
  <c r="A15" i="7" l="1"/>
  <c r="E14" i="7"/>
  <c r="D14" i="7"/>
  <c r="C14" i="7"/>
  <c r="B14" i="7"/>
  <c r="A23" i="7"/>
  <c r="E22" i="7"/>
  <c r="D22" i="7"/>
  <c r="C22" i="7"/>
  <c r="B22" i="7"/>
  <c r="C11" i="6"/>
  <c r="B11" i="6"/>
  <c r="A12" i="6"/>
  <c r="E11" i="6"/>
  <c r="D11" i="6"/>
  <c r="A25" i="6"/>
  <c r="E24" i="6"/>
  <c r="D24" i="6"/>
  <c r="C24" i="6"/>
  <c r="B24" i="6"/>
  <c r="E15" i="7" l="1"/>
  <c r="D15" i="7"/>
  <c r="C15" i="7"/>
  <c r="B15" i="7"/>
  <c r="B23" i="7"/>
  <c r="A24" i="7"/>
  <c r="E23" i="7"/>
  <c r="D23" i="7"/>
  <c r="C23" i="7"/>
  <c r="D12" i="6"/>
  <c r="B12" i="6"/>
  <c r="C12" i="6"/>
  <c r="A13" i="6"/>
  <c r="E12" i="6"/>
  <c r="C25" i="6"/>
  <c r="A26" i="6"/>
  <c r="E25" i="6"/>
  <c r="D25" i="6"/>
  <c r="B25" i="6"/>
  <c r="E24" i="7" l="1"/>
  <c r="D24" i="7"/>
  <c r="C24" i="7"/>
  <c r="B24" i="7"/>
  <c r="A25" i="7"/>
  <c r="B13" i="6"/>
  <c r="E13" i="6"/>
  <c r="D13" i="6"/>
  <c r="A14" i="6"/>
  <c r="C13" i="6"/>
  <c r="D26" i="6"/>
  <c r="C26" i="6"/>
  <c r="B26" i="6"/>
  <c r="E26" i="6"/>
  <c r="A26" i="7" l="1"/>
  <c r="E25" i="7"/>
  <c r="D25" i="7"/>
  <c r="C25" i="7"/>
  <c r="B25" i="7"/>
  <c r="A15" i="6"/>
  <c r="B14" i="6"/>
  <c r="E14" i="6"/>
  <c r="D14" i="6"/>
  <c r="C14" i="6"/>
  <c r="C26" i="7" l="1"/>
  <c r="B26" i="7"/>
  <c r="E26" i="7"/>
  <c r="D26" i="7"/>
  <c r="D15" i="6"/>
  <c r="B15" i="6"/>
  <c r="E15" i="6"/>
  <c r="C15" i="6"/>
  <c r="E13" i="8" l="1"/>
  <c r="E15" i="8" s="1"/>
  <c r="A19" i="8" s="1"/>
  <c r="B13" i="8"/>
  <c r="B15" i="8" s="1"/>
  <c r="A17" i="8" s="1"/>
  <c r="C22" i="5"/>
  <c r="A21" i="5"/>
  <c r="C19" i="5"/>
  <c r="A16" i="5"/>
  <c r="C14" i="5"/>
  <c r="A13" i="5"/>
  <c r="B8" i="5"/>
  <c r="A8" i="5"/>
  <c r="C6" i="5"/>
  <c r="C5" i="5"/>
  <c r="C4" i="5"/>
  <c r="C8" i="5" s="1"/>
  <c r="B28" i="4"/>
  <c r="B24" i="4"/>
  <c r="A24" i="4"/>
  <c r="B10" i="4"/>
  <c r="B14" i="4" s="1"/>
  <c r="A10" i="4"/>
  <c r="A36" i="3"/>
  <c r="B32" i="3"/>
  <c r="A32" i="3"/>
  <c r="B22" i="3"/>
  <c r="B18" i="3"/>
  <c r="B14" i="3"/>
  <c r="B10" i="3"/>
  <c r="B18" i="2"/>
  <c r="A18" i="2"/>
  <c r="B9" i="2"/>
  <c r="A95" i="1"/>
  <c r="A90" i="1" l="1"/>
  <c r="A91" i="1"/>
  <c r="A92" i="1"/>
  <c r="A93" i="1"/>
  <c r="A94" i="1"/>
  <c r="A96" i="1"/>
</calcChain>
</file>

<file path=xl/sharedStrings.xml><?xml version="1.0" encoding="utf-8"?>
<sst xmlns="http://schemas.openxmlformats.org/spreadsheetml/2006/main" count="194" uniqueCount="137">
  <si>
    <t>Users need to be aware that non-integer entries for deg_freedom are truncated and if decimals are not displayed, the formatting may cause confusion.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</si>
  <si>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retuned if the workbook is opened with Excel 2007 or before.</t>
    </r>
  </si>
  <si>
    <t>deg_freedom &lt;1</t>
  </si>
  <si>
    <r>
      <rPr>
        <b/>
        <sz val="10"/>
        <color rgb="FFFF0000"/>
        <rFont val="Arial"/>
        <family val="2"/>
      </rPr>
      <t>#NUM!</t>
    </r>
    <r>
      <rPr>
        <sz val="10"/>
        <rFont val="Arial"/>
        <family val="2"/>
      </rPr>
      <t xml:space="preserve"> will be returned where:</t>
    </r>
  </si>
  <si>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any non-numeric data is inserted any argument.</t>
    </r>
  </si>
  <si>
    <t>Errors Using T.DIST Function</t>
  </si>
  <si>
    <t>Now all we need is to respond to the competitor's claim about Norman's Ace Widgets.</t>
  </si>
  <si>
    <t>Cumulative probability</t>
  </si>
  <si>
    <t>t-score</t>
  </si>
  <si>
    <t>Sample standard deviation</t>
  </si>
  <si>
    <t>hours</t>
  </si>
  <si>
    <t>Sample average</t>
  </si>
  <si>
    <t>Sample size</t>
  </si>
  <si>
    <t>Competitor's claim regarding Norman's Ace Widgets</t>
  </si>
  <si>
    <t>Norman's claimed average life:</t>
  </si>
  <si>
    <t>Norman's Ace Widgets have been subject to a test:</t>
  </si>
  <si>
    <t>First we set up the problem.</t>
  </si>
  <si>
    <t>It is thought appropriate in most instances to control the user and allow only TRUE, FALSE, 1 and 0 inputs</t>
  </si>
  <si>
    <t>Note: cumulative accepts any numeric input. 0 is treated as FALSE. Any non zero input is treated as TRUE.</t>
  </si>
  <si>
    <t>Condition Test &gt;&gt;</t>
  </si>
  <si>
    <t>Logical</t>
  </si>
  <si>
    <t>&gt;0</t>
  </si>
  <si>
    <t>Integer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</si>
  <si>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</si>
  <si>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</si>
  <si>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</si>
  <si>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</si>
  <si>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</si>
  <si>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</si>
  <si>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Cumulative</t>
  </si>
  <si>
    <t>deg_freedom</t>
  </si>
  <si>
    <t>t statistic (x)</t>
  </si>
  <si>
    <t>Formula for test</t>
  </si>
  <si>
    <t>Validation Backup
Conditionally formatted test</t>
  </si>
  <si>
    <t>User Inputs</t>
  </si>
  <si>
    <t>Arguments</t>
  </si>
  <si>
    <t>With two possible solutions, there is no cross check available using inverse for probability density.</t>
  </si>
  <si>
    <t>Note:</t>
  </si>
  <si>
    <t>Probability Density</t>
  </si>
  <si>
    <t>By Formula</t>
  </si>
  <si>
    <t>Using T.DIST</t>
  </si>
  <si>
    <t>Cumulative (TRUE) Probability (FALSE)</t>
  </si>
  <si>
    <t>Numerator degrees of freedom</t>
  </si>
  <si>
    <t>t statistic</t>
  </si>
  <si>
    <t>b. Probability Density</t>
  </si>
  <si>
    <t>Using T.INV to cross check</t>
  </si>
  <si>
    <t>Degrees of freedom</t>
  </si>
  <si>
    <t>a. Cumulative Probability</t>
  </si>
  <si>
    <t>Not Possible</t>
  </si>
  <si>
    <t>Using TDIST</t>
  </si>
  <si>
    <t>Using T.DIST.RT</t>
  </si>
  <si>
    <t>Using T.DIST.2T</t>
  </si>
  <si>
    <t>Index of Examples</t>
  </si>
  <si>
    <t>Examples of Use of T.DIST</t>
  </si>
  <si>
    <t>The degrees of freedom for any sample is the number of data - 1.</t>
  </si>
  <si>
    <t>The Degrees of Freedom for each sample.</t>
  </si>
  <si>
    <t>t is found using the equation:</t>
  </si>
  <si>
    <t xml:space="preserve">The statistic evaluated is known as the "t-statistic" or "t-score"; only Microsoft will be able to explain why they label the statistic "x" when it is usually t! </t>
  </si>
  <si>
    <t>The value at which to evaluate the function.</t>
  </si>
  <si>
    <t>Data Requirements for T.DIST</t>
  </si>
  <si>
    <t>The equation for the probability density function except in special cases where v = 1 or 2 is:</t>
  </si>
  <si>
    <t>Links with TDIST (Excel 2007 and before) and T.DIST.2T and T.DIST.RT also introduced in Excel 2010</t>
  </si>
  <si>
    <t>The equation for the cumulative distribution function is:</t>
  </si>
  <si>
    <t>Equations / Formulas</t>
  </si>
  <si>
    <t>If TRUE returns the cumulative distribution.
If FALSE returns the probability density function.</t>
  </si>
  <si>
    <t>A logical value that determines the form of the function.</t>
  </si>
  <si>
    <t>Required.</t>
  </si>
  <si>
    <t>cumulative</t>
  </si>
  <si>
    <t>Must be an integer greater than 0.
Non-integer values are truncated.</t>
  </si>
  <si>
    <t>An integer representing the number of degrees of freedom.</t>
  </si>
  <si>
    <t>Must be greater than or equal to 0</t>
  </si>
  <si>
    <t>x</t>
  </si>
  <si>
    <t>Argument Notes</t>
  </si>
  <si>
    <t>Description</t>
  </si>
  <si>
    <t>Type</t>
  </si>
  <si>
    <t>Name</t>
  </si>
  <si>
    <t>Arguments:</t>
  </si>
  <si>
    <r>
      <t>=T.DIST(</t>
    </r>
    <r>
      <rPr>
        <b/>
        <sz val="10"/>
        <color rgb="FFFF0000"/>
        <rFont val="Arial"/>
        <family val="2"/>
      </rPr>
      <t>x,deg_freedom,cumulative</t>
    </r>
    <r>
      <rPr>
        <sz val="10"/>
        <rFont val="Arial"/>
        <family val="2"/>
      </rPr>
      <t>)</t>
    </r>
  </si>
  <si>
    <t>Syntax:</t>
  </si>
  <si>
    <t>A typical examples of use of T.DIST is to assess samples against known populations.</t>
  </si>
  <si>
    <t>c. +40 without outliers.</t>
  </si>
  <si>
    <t>b. 16 - 40 where sampling distribution is moderately skewed, unimodal, without outliers;</t>
  </si>
  <si>
    <t>a. 15 or less where sampling distribution is symetric, unimodal, without outliers;</t>
  </si>
  <si>
    <t>2. The sample size must meet the following:</t>
  </si>
  <si>
    <t>1. The population must be approximately normally distributed.</t>
  </si>
  <si>
    <t>The conditions for an T Distribution are:</t>
  </si>
  <si>
    <t>c. T.DIST can calculate results for negative values.</t>
  </si>
  <si>
    <t>b. It is not possible to calculate the probability density function using TDIST.</t>
  </si>
  <si>
    <t>a. Where the cumulative distribution option is selected (cumulative = TRUE), the function returns the same as the one tailed return from 1-TDIST</t>
  </si>
  <si>
    <t>Links with TDIST function replaced in Excel 2010 and after:</t>
  </si>
  <si>
    <t>The t-distribution can be used to estimate how likely it is that the true mean of a sample lies in any given range.</t>
  </si>
  <si>
    <t>The T distribution is a continuous distribution that is used to assess the statistical significance of the difference between two sample means.</t>
  </si>
  <si>
    <t>Statements of Microsoft indicate that the TDIST and other replaced functions may be omitted in later versions of Excel. In Excel 2013 they are provided in a new "Compatibility" classification.</t>
  </si>
  <si>
    <t>The 'old' TDIST returned either a one-tailed or two-tailed result. T.DIST, T-DIST.2T and T.DIST.RT are replacements.</t>
  </si>
  <si>
    <t>2010 saw a complete revision in the calculation algorithms and more appropriate naming of many statistical functions including TDIST.</t>
  </si>
  <si>
    <t>Comment and additional examples especially welcome here.</t>
  </si>
  <si>
    <t>Comment</t>
  </si>
  <si>
    <t>Microsoft claim the algorithms for calculating the T distributions have been modified or redesigned for greater accuracy (2009 White Paper).</t>
  </si>
  <si>
    <t>Introduced Excel 2010 - Replacement for TDIST (Now in Compatibility classification)</t>
  </si>
  <si>
    <t>Built in.</t>
  </si>
  <si>
    <t>Classification - Statistics &gt; Distribution</t>
  </si>
  <si>
    <t>Classification, Source, History</t>
  </si>
  <si>
    <t>Replaced, improved accuracy, more appropriately named, and has greater functionality than TDIST which it replaced in Excel 2010 and after.</t>
  </si>
  <si>
    <t>b. The probability density function for the T distribution,</t>
  </si>
  <si>
    <t>a. The cumulative distribution function of the T distribution.</t>
  </si>
  <si>
    <t>Returns the Student's left-tailed t-distribution of either:</t>
  </si>
  <si>
    <t>T.DIST</t>
  </si>
  <si>
    <t>Example 7:- Calculating t-score For Use With T.DIST</t>
  </si>
  <si>
    <t>Cumulative Distribution</t>
  </si>
  <si>
    <t>Degrees of Freedom</t>
  </si>
  <si>
    <t>t</t>
  </si>
  <si>
    <t>Example 1:- Simple Example Of Use Of T.DIST</t>
  </si>
  <si>
    <t>Example 2:- Comparison With TDIST That T.DIST Replaced In Excel 2010.</t>
  </si>
  <si>
    <t>Example 3:- Cross Check Of T.DIST With T.INV And Formula</t>
  </si>
  <si>
    <t>Example 4:- Validating Data For T.DIST</t>
  </si>
  <si>
    <t>Example 5:- Tabulating And Charting T.DIST: Cumulative Probability</t>
  </si>
  <si>
    <t>Example 6:- Tabulating And Charting T.DIST: Probability Density Function</t>
  </si>
  <si>
    <t>Related / Similar And Frequently Used With Functions</t>
  </si>
  <si>
    <t>T.INV</t>
  </si>
  <si>
    <t>Returns the left-tailed inverse of the Student's t-distribution.</t>
  </si>
  <si>
    <t>T.DIST.2T</t>
  </si>
  <si>
    <t>Returns the two-tailed Student's t-distribution.</t>
  </si>
  <si>
    <t>T.DIST.RT</t>
  </si>
  <si>
    <t>Returns the right-tailed Student's t-distribution.</t>
  </si>
  <si>
    <t>T.INV.2T</t>
  </si>
  <si>
    <t>Returns the two-tailed inverse of the Student's t-distribution.</t>
  </si>
  <si>
    <t>Replaced functions:</t>
  </si>
  <si>
    <t>TDIST</t>
  </si>
  <si>
    <t>TINV</t>
  </si>
  <si>
    <t>Returns the Student's cumulative distribution function of the T distribution.</t>
  </si>
  <si>
    <t>Related:</t>
  </si>
  <si>
    <t>Inverse:</t>
  </si>
  <si>
    <t>File Creation Date : 19-Jun-2020</t>
  </si>
  <si>
    <t xml:space="preserve">Open the Excel help for this function. </t>
  </si>
  <si>
    <t>Double Click on T.DIST and then click on the link</t>
  </si>
  <si>
    <t>Enter =T.DIST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</si>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</sst>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10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9">
    <xf numFmtId="0" fontId="0" fillId="0" borderId="0" xfId="0"/>
    <xf numFmtId="0" fontId="0" fillId="2" borderId="0" xfId="0" applyFill="1" applyProtection="1">
      <protection locked="0"/>
    </xf>
    <xf numFmtId="0" fontId="0" fillId="0" borderId="0" xfId="0" applyFill="1" applyProtection="1"/>
    <xf numFmtId="0" fontId="7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4" fillId="0" borderId="0" xfId="0" applyFont="1" applyFill="1" applyProtection="1"/>
    <xf numFmtId="0" fontId="9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0" fontId="0" fillId="0" borderId="0" xfId="0" applyFont="1" applyFill="1" applyAlignment="1" applyProtection="1">
      <alignment horizontal="center"/>
    </xf>
    <xf numFmtId="0" fontId="2" fillId="0" borderId="0" xfId="0" quotePrefix="1" applyFont="1" applyFill="1" applyAlignment="1" applyProtection="1">
      <alignment horizontal="left" indent="3"/>
    </xf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3" fillId="0" borderId="0" xfId="0" applyFont="1" applyFill="1" applyProtection="1"/>
    <xf numFmtId="0" fontId="1" fillId="0" borderId="0" xfId="0" applyFont="1" applyFill="1" applyProtection="1"/>
    <xf numFmtId="0" fontId="2" fillId="0" borderId="0" xfId="0" quotePrefix="1" applyFont="1" applyFill="1" applyProtection="1"/>
    <xf numFmtId="0" fontId="5" fillId="0" borderId="0" xfId="0" quotePrefix="1" applyFont="1" applyFill="1" applyAlignment="1" applyProtection="1"/>
    <xf numFmtId="0" fontId="2" fillId="0" borderId="0" xfId="0" quotePrefix="1" applyFont="1" applyFill="1" applyAlignment="1" applyProtection="1">
      <alignment horizontal="left" indent="6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left" vertical="top" wrapText="1"/>
    </xf>
    <xf numFmtId="0" fontId="2" fillId="0" borderId="0" xfId="0" applyFont="1" applyFill="1" applyAlignment="1" applyProtection="1">
      <alignment wrapText="1"/>
    </xf>
    <xf numFmtId="0" fontId="0" fillId="0" borderId="0" xfId="0" applyFill="1" applyAlignment="1" applyProtection="1">
      <alignment vertical="center"/>
    </xf>
    <xf numFmtId="0" fontId="0" fillId="0" borderId="0" xfId="0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left" indent="3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>
      <alignment horizontal="center" vertical="center"/>
    </xf>
    <xf numFmtId="0" fontId="0" fillId="0" borderId="0" xfId="0" quotePrefix="1" applyFill="1" applyAlignment="1" applyProtection="1">
      <alignment horizontal="left" vertical="center"/>
    </xf>
    <xf numFmtId="0" fontId="0" fillId="0" borderId="0" xfId="0" quotePrefix="1" applyFill="1" applyAlignment="1" applyProtection="1">
      <alignment horizontal="left"/>
    </xf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Protection="1">
      <protection locked="0"/>
    </xf>
    <xf numFmtId="164" fontId="0" fillId="0" borderId="0" xfId="0" applyNumberFormat="1" applyFill="1" applyProtection="1"/>
    <xf numFmtId="164" fontId="2" fillId="0" borderId="0" xfId="0" applyNumberFormat="1" applyFont="1" applyFill="1" applyProtection="1">
      <protection locked="0"/>
    </xf>
    <xf numFmtId="0" fontId="6" fillId="3" borderId="0" xfId="0" quotePrefix="1" applyFont="1" applyFill="1" applyAlignment="1" applyProtection="1">
      <alignment horizontal="left" vertical="center"/>
    </xf>
    <xf numFmtId="0" fontId="0" fillId="0" borderId="0" xfId="0" applyFill="1" applyAlignment="1" applyProtection="1">
      <alignment horizontal="right"/>
    </xf>
    <xf numFmtId="0" fontId="5" fillId="0" borderId="0" xfId="0" applyFont="1" applyFill="1" applyAlignment="1" applyProtection="1">
      <alignment horizontal="center" vertical="top"/>
    </xf>
    <xf numFmtId="0" fontId="5" fillId="0" borderId="0" xfId="0" applyFont="1" applyFill="1" applyAlignment="1" applyProtection="1">
      <alignment wrapText="1"/>
    </xf>
    <xf numFmtId="0" fontId="5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horizontal="left" vertical="top"/>
    </xf>
    <xf numFmtId="0" fontId="5" fillId="0" borderId="0" xfId="0" applyFont="1" applyFill="1" applyAlignment="1" applyProtection="1">
      <alignment horizontal="center" vertical="top" wrapText="1"/>
    </xf>
    <xf numFmtId="0" fontId="5" fillId="0" borderId="0" xfId="0" applyFont="1" applyFill="1" applyProtection="1">
      <protection locked="0"/>
    </xf>
    <xf numFmtId="2" fontId="2" fillId="0" borderId="0" xfId="0" applyNumberFormat="1" applyFont="1" applyFill="1" applyAlignment="1" applyProtection="1">
      <alignment horizontal="left"/>
      <protection locked="0"/>
    </xf>
    <xf numFmtId="0" fontId="6" fillId="3" borderId="0" xfId="0" quotePrefix="1" applyFont="1" applyFill="1" applyAlignment="1" applyProtection="1">
      <alignment vertical="center"/>
    </xf>
  </cellXfs>
  <cellStyles count="2">
    <cellStyle name="Hyperlink" xfId="1" builtinId="8"/>
    <cellStyle name="Normal" xfId="0" builtinId="0"/>
  </cellStyles>
  <dxfs count="2">
    <dxf>
      <font>
        <strike val="0"/>
        <color rgb="FFACB9CA"/>
      </font>
    </dxf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Cumulative Probability Distribution of T Distribution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60441375468954"/>
          <c:y val="0.14965157927248884"/>
          <c:w val="0.83697577108814525"/>
          <c:h val="0.58797948490086538"/>
        </c:manualLayout>
      </c:layout>
      <c:lineChart>
        <c:grouping val="standard"/>
        <c:varyColors val="0"/>
        <c:ser>
          <c:idx val="1"/>
          <c:order val="0"/>
          <c:tx>
            <c:v>Deg Freedom =1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1.6</c:v>
                </c:pt>
                <c:pt idx="15">
                  <c:v>2</c:v>
                </c:pt>
                <c:pt idx="16">
                  <c:v>2.4</c:v>
                </c:pt>
                <c:pt idx="17">
                  <c:v>2.8</c:v>
                </c:pt>
                <c:pt idx="18">
                  <c:v>3.1999999999999997</c:v>
                </c:pt>
                <c:pt idx="19">
                  <c:v>3.5999999999999996</c:v>
                </c:pt>
                <c:pt idx="20">
                  <c:v>3.9999999999999996</c:v>
                </c:pt>
              </c:numCache>
            </c:numRef>
          </c:cat>
          <c:val>
            <c:numRef>
              <c:f>'Example 5'!$B$6:$B$26</c:f>
              <c:numCache>
                <c:formatCode>0.0000000</c:formatCode>
                <c:ptCount val="21"/>
                <c:pt idx="0">
                  <c:v>7.797913037736931E-2</c:v>
                </c:pt>
                <c:pt idx="1">
                  <c:v>8.6245061093079209E-2</c:v>
                </c:pt>
                <c:pt idx="2">
                  <c:v>9.6411247979229578E-2</c:v>
                </c:pt>
                <c:pt idx="3">
                  <c:v>0.10918791143362948</c:v>
                </c:pt>
                <c:pt idx="4">
                  <c:v>0.12566591637800237</c:v>
                </c:pt>
                <c:pt idx="5">
                  <c:v>0.14758361765043326</c:v>
                </c:pt>
                <c:pt idx="6">
                  <c:v>0.17780768448935272</c:v>
                </c:pt>
                <c:pt idx="7">
                  <c:v>0.22114206162369549</c:v>
                </c:pt>
                <c:pt idx="8">
                  <c:v>0.28522328747727715</c:v>
                </c:pt>
                <c:pt idx="9">
                  <c:v>0.37888105840915637</c:v>
                </c:pt>
                <c:pt idx="10">
                  <c:v>0.5</c:v>
                </c:pt>
                <c:pt idx="11">
                  <c:v>0.62111894159084335</c:v>
                </c:pt>
                <c:pt idx="12">
                  <c:v>0.71477671252272268</c:v>
                </c:pt>
                <c:pt idx="13">
                  <c:v>0.77885793837630446</c:v>
                </c:pt>
                <c:pt idx="14">
                  <c:v>0.82219231551064731</c:v>
                </c:pt>
                <c:pt idx="15">
                  <c:v>0.85241638234956674</c:v>
                </c:pt>
                <c:pt idx="16">
                  <c:v>0.8743340836219976</c:v>
                </c:pt>
                <c:pt idx="17">
                  <c:v>0.89081208856637051</c:v>
                </c:pt>
                <c:pt idx="18">
                  <c:v>0.90358875202077038</c:v>
                </c:pt>
                <c:pt idx="19">
                  <c:v>0.91375493890692083</c:v>
                </c:pt>
                <c:pt idx="20">
                  <c:v>0.92202086962263063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F8F6-46D5-8955-D65B37A5A0D1}"/>
            </c:ext>
          </c:extLst>
        </c:ser>
        <c:ser>
          <c:idx val="2"/>
          <c:order val="1"/>
          <c:tx>
            <c:v>Deg Freedom = 2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1.6</c:v>
                </c:pt>
                <c:pt idx="15">
                  <c:v>2</c:v>
                </c:pt>
                <c:pt idx="16">
                  <c:v>2.4</c:v>
                </c:pt>
                <c:pt idx="17">
                  <c:v>2.8</c:v>
                </c:pt>
                <c:pt idx="18">
                  <c:v>3.1999999999999997</c:v>
                </c:pt>
                <c:pt idx="19">
                  <c:v>3.5999999999999996</c:v>
                </c:pt>
                <c:pt idx="20">
                  <c:v>3.9999999999999996</c:v>
                </c:pt>
              </c:numCache>
            </c:numRef>
          </c:cat>
          <c:val>
            <c:numRef>
              <c:f>'Example 5'!$C$6:$C$26</c:f>
              <c:numCache>
                <c:formatCode>0.0000000</c:formatCode>
                <c:ptCount val="21"/>
                <c:pt idx="0">
                  <c:v>2.8595479208968322E-2</c:v>
                </c:pt>
                <c:pt idx="1">
                  <c:v>3.4621079004482747E-2</c:v>
                </c:pt>
                <c:pt idx="2">
                  <c:v>4.2670439619976408E-2</c:v>
                </c:pt>
                <c:pt idx="3">
                  <c:v>5.3696300855663182E-2</c:v>
                </c:pt>
                <c:pt idx="4">
                  <c:v>6.922510482935712E-2</c:v>
                </c:pt>
                <c:pt idx="5">
                  <c:v>9.1751709536136983E-2</c:v>
                </c:pt>
                <c:pt idx="6">
                  <c:v>0.12536567536732235</c:v>
                </c:pt>
                <c:pt idx="7">
                  <c:v>0.17650168038968467</c:v>
                </c:pt>
                <c:pt idx="8">
                  <c:v>0.25381701804133439</c:v>
                </c:pt>
                <c:pt idx="9">
                  <c:v>0.36391723651204544</c:v>
                </c:pt>
                <c:pt idx="10">
                  <c:v>0.5</c:v>
                </c:pt>
                <c:pt idx="11">
                  <c:v>0.63608276348795445</c:v>
                </c:pt>
                <c:pt idx="12">
                  <c:v>0.7461829819586655</c:v>
                </c:pt>
                <c:pt idx="13">
                  <c:v>0.82349831961031528</c:v>
                </c:pt>
                <c:pt idx="14">
                  <c:v>0.87463432463267754</c:v>
                </c:pt>
                <c:pt idx="15">
                  <c:v>0.90824829046386302</c:v>
                </c:pt>
                <c:pt idx="16">
                  <c:v>0.93077489517064294</c:v>
                </c:pt>
                <c:pt idx="17">
                  <c:v>0.94630369914433676</c:v>
                </c:pt>
                <c:pt idx="18">
                  <c:v>0.95732956038002359</c:v>
                </c:pt>
                <c:pt idx="19">
                  <c:v>0.96537892099551725</c:v>
                </c:pt>
                <c:pt idx="20">
                  <c:v>0.97140452079103168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F8F6-46D5-8955-D65B37A5A0D1}"/>
            </c:ext>
          </c:extLst>
        </c:ser>
        <c:ser>
          <c:idx val="3"/>
          <c:order val="2"/>
          <c:tx>
            <c:v>Deg Freedom = 5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1.6</c:v>
                </c:pt>
                <c:pt idx="15">
                  <c:v>2</c:v>
                </c:pt>
                <c:pt idx="16">
                  <c:v>2.4</c:v>
                </c:pt>
                <c:pt idx="17">
                  <c:v>2.8</c:v>
                </c:pt>
                <c:pt idx="18">
                  <c:v>3.1999999999999997</c:v>
                </c:pt>
                <c:pt idx="19">
                  <c:v>3.5999999999999996</c:v>
                </c:pt>
                <c:pt idx="20">
                  <c:v>3.9999999999999996</c:v>
                </c:pt>
              </c:numCache>
            </c:numRef>
          </c:cat>
          <c:val>
            <c:numRef>
              <c:f>'Example 5'!$D$6:$D$26</c:f>
              <c:numCache>
                <c:formatCode>0.0000000</c:formatCode>
                <c:ptCount val="21"/>
                <c:pt idx="0">
                  <c:v>5.1617077404157259E-3</c:v>
                </c:pt>
                <c:pt idx="1">
                  <c:v>7.7716284653842624E-3</c:v>
                </c:pt>
                <c:pt idx="2">
                  <c:v>1.1997588401650244E-2</c:v>
                </c:pt>
                <c:pt idx="3">
                  <c:v>1.8996811727782618E-2</c:v>
                </c:pt>
                <c:pt idx="4">
                  <c:v>3.0810395598013927E-2</c:v>
                </c:pt>
                <c:pt idx="5">
                  <c:v>5.096973941492916E-2</c:v>
                </c:pt>
                <c:pt idx="6">
                  <c:v>8.5247615912590863E-2</c:v>
                </c:pt>
                <c:pt idx="7">
                  <c:v>0.14194552835305096</c:v>
                </c:pt>
                <c:pt idx="8">
                  <c:v>0.23000703345186871</c:v>
                </c:pt>
                <c:pt idx="9">
                  <c:v>0.35283655741655706</c:v>
                </c:pt>
                <c:pt idx="10">
                  <c:v>0.5</c:v>
                </c:pt>
                <c:pt idx="11">
                  <c:v>0.64716344258344272</c:v>
                </c:pt>
                <c:pt idx="12">
                  <c:v>0.76999296654813154</c:v>
                </c:pt>
                <c:pt idx="13">
                  <c:v>0.85805447164694904</c:v>
                </c:pt>
                <c:pt idx="14">
                  <c:v>0.91475238408740911</c:v>
                </c:pt>
                <c:pt idx="15">
                  <c:v>0.94903026058507078</c:v>
                </c:pt>
                <c:pt idx="16">
                  <c:v>0.96918960440198609</c:v>
                </c:pt>
                <c:pt idx="17">
                  <c:v>0.98100318827221733</c:v>
                </c:pt>
                <c:pt idx="18">
                  <c:v>0.98800241159834978</c:v>
                </c:pt>
                <c:pt idx="19">
                  <c:v>0.99222837153461574</c:v>
                </c:pt>
                <c:pt idx="20">
                  <c:v>0.99483829225958431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F8F6-46D5-8955-D65B37A5A0D1}"/>
            </c:ext>
          </c:extLst>
        </c:ser>
        <c:ser>
          <c:idx val="4"/>
          <c:order val="3"/>
          <c:tx>
            <c:v>Deg Freedom = 15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'Example 5'!$A$6:$A$26</c:f>
              <c:numCache>
                <c:formatCode>0.00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1.6</c:v>
                </c:pt>
                <c:pt idx="15">
                  <c:v>2</c:v>
                </c:pt>
                <c:pt idx="16">
                  <c:v>2.4</c:v>
                </c:pt>
                <c:pt idx="17">
                  <c:v>2.8</c:v>
                </c:pt>
                <c:pt idx="18">
                  <c:v>3.1999999999999997</c:v>
                </c:pt>
                <c:pt idx="19">
                  <c:v>3.5999999999999996</c:v>
                </c:pt>
                <c:pt idx="20">
                  <c:v>3.9999999999999996</c:v>
                </c:pt>
              </c:numCache>
            </c:numRef>
          </c:cat>
          <c:val>
            <c:numRef>
              <c:f>'Example 5'!$E$6:$E$26</c:f>
              <c:numCache>
                <c:formatCode>0.0000000</c:formatCode>
                <c:ptCount val="21"/>
                <c:pt idx="0">
                  <c:v>5.7965842488055743E-4</c:v>
                </c:pt>
                <c:pt idx="1">
                  <c:v>1.3128305126112038E-3</c:v>
                </c:pt>
                <c:pt idx="2">
                  <c:v>2.9819242427659869E-3</c:v>
                </c:pt>
                <c:pt idx="3">
                  <c:v>6.7298632100032656E-3</c:v>
                </c:pt>
                <c:pt idx="4">
                  <c:v>1.4912464732401126E-2</c:v>
                </c:pt>
                <c:pt idx="5">
                  <c:v>3.1972503642360046E-2</c:v>
                </c:pt>
                <c:pt idx="6">
                  <c:v>6.5222509759841299E-2</c:v>
                </c:pt>
                <c:pt idx="7">
                  <c:v>0.12437489369401093</c:v>
                </c:pt>
                <c:pt idx="8">
                  <c:v>0.21809896958134473</c:v>
                </c:pt>
                <c:pt idx="9">
                  <c:v>0.347397467888235</c:v>
                </c:pt>
                <c:pt idx="10">
                  <c:v>0.5</c:v>
                </c:pt>
                <c:pt idx="11">
                  <c:v>0.65260253211176478</c:v>
                </c:pt>
                <c:pt idx="12">
                  <c:v>0.78190103041865511</c:v>
                </c:pt>
                <c:pt idx="13">
                  <c:v>0.87562510630598922</c:v>
                </c:pt>
                <c:pt idx="14">
                  <c:v>0.93477749024015877</c:v>
                </c:pt>
                <c:pt idx="15">
                  <c:v>0.96802749635763996</c:v>
                </c:pt>
                <c:pt idx="16">
                  <c:v>0.98508753526759885</c:v>
                </c:pt>
                <c:pt idx="17">
                  <c:v>0.99327013678999676</c:v>
                </c:pt>
                <c:pt idx="18">
                  <c:v>0.997018075757234</c:v>
                </c:pt>
                <c:pt idx="19">
                  <c:v>0.99868716948738878</c:v>
                </c:pt>
                <c:pt idx="20">
                  <c:v>0.9994203415751195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F8F6-46D5-8955-D65B37A5A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1304744"/>
        <c:axId val="231305136"/>
      </c:lineChart>
      <c:catAx>
        <c:axId val="231304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305136"/>
        <c:crosses val="autoZero"/>
        <c:auto val="1"/>
        <c:lblAlgn val="ctr"/>
        <c:lblOffset val="100"/>
        <c:noMultiLvlLbl val="0"/>
      </c:catAx>
      <c:valAx>
        <c:axId val="231305136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Cumulative</a:t>
                </a:r>
                <a:r>
                  <a:rPr lang="en-AU" baseline="0"/>
                  <a:t> Probability</a:t>
                </a:r>
                <a:endParaRPr lang="en-A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304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1272238300807871E-2"/>
          <c:y val="0.87281184391612554"/>
          <c:w val="0.50686357347732203"/>
          <c:h val="0.1202805129816544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AU"/>
              <a:t>Probability Density</a:t>
            </a:r>
            <a:r>
              <a:rPr lang="en-AU" baseline="0"/>
              <a:t> T Distribution</a:t>
            </a:r>
            <a:endParaRPr lang="en-A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78937007874017"/>
          <c:y val="0.1414973559532206"/>
          <c:w val="0.8376550743657043"/>
          <c:h val="0.60422116270770576"/>
        </c:manualLayout>
      </c:layout>
      <c:lineChart>
        <c:grouping val="standard"/>
        <c:varyColors val="0"/>
        <c:ser>
          <c:idx val="0"/>
          <c:order val="0"/>
          <c:tx>
            <c:v>Deg Freedom = 1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0.00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1.6</c:v>
                </c:pt>
                <c:pt idx="15">
                  <c:v>2</c:v>
                </c:pt>
                <c:pt idx="16">
                  <c:v>2.4</c:v>
                </c:pt>
                <c:pt idx="17">
                  <c:v>2.8</c:v>
                </c:pt>
                <c:pt idx="18">
                  <c:v>3.1999999999999997</c:v>
                </c:pt>
                <c:pt idx="19">
                  <c:v>3.5999999999999996</c:v>
                </c:pt>
                <c:pt idx="20">
                  <c:v>3.9999999999999996</c:v>
                </c:pt>
              </c:numCache>
            </c:numRef>
          </c:cat>
          <c:val>
            <c:numRef>
              <c:f>'Example 6'!$B$6:$B$26</c:f>
              <c:numCache>
                <c:formatCode>0.0000000</c:formatCode>
                <c:ptCount val="21"/>
                <c:pt idx="0">
                  <c:v>1.8724110951987685E-2</c:v>
                </c:pt>
                <c:pt idx="1">
                  <c:v>2.2801567778208503E-2</c:v>
                </c:pt>
                <c:pt idx="2">
                  <c:v>2.831938489179632E-2</c:v>
                </c:pt>
                <c:pt idx="3">
                  <c:v>3.600790567689939E-2</c:v>
                </c:pt>
                <c:pt idx="4">
                  <c:v>4.7087261269791514E-2</c:v>
                </c:pt>
                <c:pt idx="5">
                  <c:v>6.3661977236758122E-2</c:v>
                </c:pt>
                <c:pt idx="6">
                  <c:v>8.9412889377469246E-2</c:v>
                </c:pt>
                <c:pt idx="7">
                  <c:v>0.1304548713867994</c:v>
                </c:pt>
                <c:pt idx="8">
                  <c:v>0.1940913940145064</c:v>
                </c:pt>
                <c:pt idx="9">
                  <c:v>0.27440507429637112</c:v>
                </c:pt>
                <c:pt idx="10">
                  <c:v>0.31830988618379069</c:v>
                </c:pt>
                <c:pt idx="11">
                  <c:v>0.27440507429637123</c:v>
                </c:pt>
                <c:pt idx="12">
                  <c:v>0.19409139401450651</c:v>
                </c:pt>
                <c:pt idx="13">
                  <c:v>0.13045487138679945</c:v>
                </c:pt>
                <c:pt idx="14">
                  <c:v>8.9412889377469287E-2</c:v>
                </c:pt>
                <c:pt idx="15">
                  <c:v>6.3661977236758135E-2</c:v>
                </c:pt>
                <c:pt idx="16">
                  <c:v>4.7087261269791521E-2</c:v>
                </c:pt>
                <c:pt idx="17">
                  <c:v>3.6007905676899397E-2</c:v>
                </c:pt>
                <c:pt idx="18">
                  <c:v>2.8319384891796331E-2</c:v>
                </c:pt>
                <c:pt idx="19">
                  <c:v>2.2801567778208506E-2</c:v>
                </c:pt>
                <c:pt idx="20">
                  <c:v>1.8724110951987692E-2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AC36-4077-8285-6FAF9A68E91D}"/>
            </c:ext>
          </c:extLst>
        </c:ser>
        <c:ser>
          <c:idx val="1"/>
          <c:order val="1"/>
          <c:tx>
            <c:v>Deg Freedom = 2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0.00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1.6</c:v>
                </c:pt>
                <c:pt idx="15">
                  <c:v>2</c:v>
                </c:pt>
                <c:pt idx="16">
                  <c:v>2.4</c:v>
                </c:pt>
                <c:pt idx="17">
                  <c:v>2.8</c:v>
                </c:pt>
                <c:pt idx="18">
                  <c:v>3.1999999999999997</c:v>
                </c:pt>
                <c:pt idx="19">
                  <c:v>3.5999999999999996</c:v>
                </c:pt>
                <c:pt idx="20">
                  <c:v>3.9999999999999996</c:v>
                </c:pt>
              </c:numCache>
            </c:numRef>
          </c:cat>
          <c:val>
            <c:numRef>
              <c:f>'Example 6'!$C$6:$C$26</c:f>
              <c:numCache>
                <c:formatCode>0.0000000</c:formatCode>
                <c:ptCount val="21"/>
                <c:pt idx="0">
                  <c:v>1.3094570021973112E-2</c:v>
                </c:pt>
                <c:pt idx="1">
                  <c:v>1.728234258004744E-2</c:v>
                </c:pt>
                <c:pt idx="2">
                  <c:v>2.335220385927407E-2</c:v>
                </c:pt>
                <c:pt idx="3">
                  <c:v>3.239719070443791E-2</c:v>
                </c:pt>
                <c:pt idx="4">
                  <c:v>4.6260190632586191E-2</c:v>
                </c:pt>
                <c:pt idx="5">
                  <c:v>6.8041381743977128E-2</c:v>
                </c:pt>
                <c:pt idx="6">
                  <c:v>0.10269581267343132</c:v>
                </c:pt>
                <c:pt idx="7">
                  <c:v>0.15673368198174176</c:v>
                </c:pt>
                <c:pt idx="8">
                  <c:v>0.23312782382449368</c:v>
                </c:pt>
                <c:pt idx="9">
                  <c:v>0.31500639696285709</c:v>
                </c:pt>
                <c:pt idx="10">
                  <c:v>0.35355339059327379</c:v>
                </c:pt>
                <c:pt idx="11">
                  <c:v>0.3150063969628572</c:v>
                </c:pt>
                <c:pt idx="12">
                  <c:v>0.23312782382449382</c:v>
                </c:pt>
                <c:pt idx="13">
                  <c:v>0.1567336819817419</c:v>
                </c:pt>
                <c:pt idx="14">
                  <c:v>0.10269581267343132</c:v>
                </c:pt>
                <c:pt idx="15">
                  <c:v>6.8041381743977156E-2</c:v>
                </c:pt>
                <c:pt idx="16">
                  <c:v>4.6260190632586233E-2</c:v>
                </c:pt>
                <c:pt idx="17">
                  <c:v>3.2397190704437938E-2</c:v>
                </c:pt>
                <c:pt idx="18">
                  <c:v>2.3352203859274091E-2</c:v>
                </c:pt>
                <c:pt idx="19">
                  <c:v>1.728234258004744E-2</c:v>
                </c:pt>
                <c:pt idx="20">
                  <c:v>1.3094570021973112E-2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AC36-4077-8285-6FAF9A68E91D}"/>
            </c:ext>
          </c:extLst>
        </c:ser>
        <c:ser>
          <c:idx val="2"/>
          <c:order val="2"/>
          <c:tx>
            <c:v>Deg Freedom = 5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0.00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1.6</c:v>
                </c:pt>
                <c:pt idx="15">
                  <c:v>2</c:v>
                </c:pt>
                <c:pt idx="16">
                  <c:v>2.4</c:v>
                </c:pt>
                <c:pt idx="17">
                  <c:v>2.8</c:v>
                </c:pt>
                <c:pt idx="18">
                  <c:v>3.1999999999999997</c:v>
                </c:pt>
                <c:pt idx="19">
                  <c:v>3.5999999999999996</c:v>
                </c:pt>
                <c:pt idx="20">
                  <c:v>3.9999999999999996</c:v>
                </c:pt>
              </c:numCache>
            </c:numRef>
          </c:cat>
          <c:val>
            <c:numRef>
              <c:f>'Example 6'!$D$6:$D$26</c:f>
              <c:numCache>
                <c:formatCode>0.0000000</c:formatCode>
                <c:ptCount val="21"/>
                <c:pt idx="0">
                  <c:v>5.1237270519179116E-3</c:v>
                </c:pt>
                <c:pt idx="1">
                  <c:v>8.1907726871290592E-3</c:v>
                </c:pt>
                <c:pt idx="2">
                  <c:v>1.3405683736328885E-2</c:v>
                </c:pt>
                <c:pt idx="3">
                  <c:v>2.2415519021677242E-2</c:v>
                </c:pt>
                <c:pt idx="4">
                  <c:v>3.8089656526431967E-2</c:v>
                </c:pt>
                <c:pt idx="5">
                  <c:v>6.5090310326216455E-2</c:v>
                </c:pt>
                <c:pt idx="6">
                  <c:v>0.10981925265599092</c:v>
                </c:pt>
                <c:pt idx="7">
                  <c:v>0.17765861346493544</c:v>
                </c:pt>
                <c:pt idx="8">
                  <c:v>0.2644883568079574</c:v>
                </c:pt>
                <c:pt idx="9">
                  <c:v>0.34537807575273338</c:v>
                </c:pt>
                <c:pt idx="10">
                  <c:v>0.37960668982249451</c:v>
                </c:pt>
                <c:pt idx="11">
                  <c:v>0.34537807575273344</c:v>
                </c:pt>
                <c:pt idx="12">
                  <c:v>0.26448835680795757</c:v>
                </c:pt>
                <c:pt idx="13">
                  <c:v>0.1776586134649355</c:v>
                </c:pt>
                <c:pt idx="14">
                  <c:v>0.10981925265599095</c:v>
                </c:pt>
                <c:pt idx="15">
                  <c:v>6.5090310326216497E-2</c:v>
                </c:pt>
                <c:pt idx="16">
                  <c:v>3.8089656526431967E-2</c:v>
                </c:pt>
                <c:pt idx="17">
                  <c:v>2.2415519021677269E-2</c:v>
                </c:pt>
                <c:pt idx="18">
                  <c:v>1.3405683736328894E-2</c:v>
                </c:pt>
                <c:pt idx="19">
                  <c:v>8.1907726871290609E-3</c:v>
                </c:pt>
                <c:pt idx="20">
                  <c:v>5.1237270519179151E-3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AC36-4077-8285-6FAF9A68E91D}"/>
            </c:ext>
          </c:extLst>
        </c:ser>
        <c:ser>
          <c:idx val="3"/>
          <c:order val="3"/>
          <c:tx>
            <c:v>Deg Freedom = 15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'Example 6'!$A$6:$A$26</c:f>
              <c:numCache>
                <c:formatCode>0.00</c:formatCode>
                <c:ptCount val="21"/>
                <c:pt idx="0">
                  <c:v>-4</c:v>
                </c:pt>
                <c:pt idx="1">
                  <c:v>-3.6</c:v>
                </c:pt>
                <c:pt idx="2">
                  <c:v>-3.2</c:v>
                </c:pt>
                <c:pt idx="3">
                  <c:v>-2.8000000000000003</c:v>
                </c:pt>
                <c:pt idx="4">
                  <c:v>-2.4000000000000004</c:v>
                </c:pt>
                <c:pt idx="5">
                  <c:v>-2.0000000000000004</c:v>
                </c:pt>
                <c:pt idx="6">
                  <c:v>-1.6000000000000005</c:v>
                </c:pt>
                <c:pt idx="7">
                  <c:v>-1.2000000000000006</c:v>
                </c:pt>
                <c:pt idx="8">
                  <c:v>-0.8000000000000006</c:v>
                </c:pt>
                <c:pt idx="9">
                  <c:v>-0.40000000000000058</c:v>
                </c:pt>
                <c:pt idx="10">
                  <c:v>0</c:v>
                </c:pt>
                <c:pt idx="11">
                  <c:v>0.4</c:v>
                </c:pt>
                <c:pt idx="12">
                  <c:v>0.8</c:v>
                </c:pt>
                <c:pt idx="13">
                  <c:v>1.2000000000000002</c:v>
                </c:pt>
                <c:pt idx="14">
                  <c:v>1.6</c:v>
                </c:pt>
                <c:pt idx="15">
                  <c:v>2</c:v>
                </c:pt>
                <c:pt idx="16">
                  <c:v>2.4</c:v>
                </c:pt>
                <c:pt idx="17">
                  <c:v>2.8</c:v>
                </c:pt>
                <c:pt idx="18">
                  <c:v>3.1999999999999997</c:v>
                </c:pt>
                <c:pt idx="19">
                  <c:v>3.5999999999999996</c:v>
                </c:pt>
                <c:pt idx="20">
                  <c:v>3.9999999999999996</c:v>
                </c:pt>
              </c:numCache>
            </c:numRef>
          </c:cat>
          <c:val>
            <c:numRef>
              <c:f>'Example 6'!$E$6:$E$26</c:f>
              <c:numCache>
                <c:formatCode>0.0000000</c:formatCode>
                <c:ptCount val="21"/>
                <c:pt idx="0">
                  <c:v>1.1789996594981176E-3</c:v>
                </c:pt>
                <c:pt idx="1">
                  <c:v>2.692215955311245E-3</c:v>
                </c:pt>
                <c:pt idx="2">
                  <c:v>6.1050949926093976E-3</c:v>
                </c:pt>
                <c:pt idx="3">
                  <c:v>1.3578082207554156E-2</c:v>
                </c:pt>
                <c:pt idx="4">
                  <c:v>2.9146635976671498E-2</c:v>
                </c:pt>
                <c:pt idx="5">
                  <c:v>5.9207731634664466E-2</c:v>
                </c:pt>
                <c:pt idx="6">
                  <c:v>0.11122723411924451</c:v>
                </c:pt>
                <c:pt idx="7">
                  <c:v>0.18844851726112136</c:v>
                </c:pt>
                <c:pt idx="8">
                  <c:v>0.28087510032516372</c:v>
                </c:pt>
                <c:pt idx="9">
                  <c:v>0.36042393178078769</c:v>
                </c:pt>
                <c:pt idx="10">
                  <c:v>0.39235316284007821</c:v>
                </c:pt>
                <c:pt idx="11">
                  <c:v>0.36042393178078774</c:v>
                </c:pt>
                <c:pt idx="12">
                  <c:v>0.28087510032516383</c:v>
                </c:pt>
                <c:pt idx="13">
                  <c:v>0.18844851726112147</c:v>
                </c:pt>
                <c:pt idx="14">
                  <c:v>0.11122723411924457</c:v>
                </c:pt>
                <c:pt idx="15">
                  <c:v>5.9207731634664515E-2</c:v>
                </c:pt>
                <c:pt idx="16">
                  <c:v>2.9146635976671526E-2</c:v>
                </c:pt>
                <c:pt idx="17">
                  <c:v>1.3578082207554168E-2</c:v>
                </c:pt>
                <c:pt idx="18">
                  <c:v>6.1050949926093976E-3</c:v>
                </c:pt>
                <c:pt idx="19">
                  <c:v>2.6922159553112498E-3</c:v>
                </c:pt>
                <c:pt idx="20">
                  <c:v>1.1789996594981176E-3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3-AC36-4077-8285-6FAF9A68E9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31305920"/>
        <c:axId val="231306312"/>
      </c:lineChart>
      <c:catAx>
        <c:axId val="2313059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306312"/>
        <c:crosses val="autoZero"/>
        <c:auto val="1"/>
        <c:lblAlgn val="ctr"/>
        <c:lblOffset val="100"/>
        <c:noMultiLvlLbl val="0"/>
      </c:catAx>
      <c:valAx>
        <c:axId val="231306312"/>
        <c:scaling>
          <c:orientation val="minMax"/>
          <c:max val="0.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Probability</a:t>
                </a:r>
              </a:p>
            </c:rich>
          </c:tx>
          <c:layout>
            <c:manualLayout>
              <c:xMode val="edge"/>
              <c:yMode val="edge"/>
              <c:x val="3.888888888888889E-2"/>
              <c:y val="0.36541074945298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31305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2.2624321180342435E-2"/>
          <c:y val="0.89702944958981845"/>
          <c:w val="0.69480338343007808"/>
          <c:h val="0.1015573849731529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152400</xdr:colOff>
      <xdr:row>63</xdr:row>
      <xdr:rowOff>133350</xdr:rowOff>
    </xdr:from>
    <xdr:ext cx="3133725" cy="147337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152400" y="10496550"/>
              <a:ext cx="3133725" cy="147337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𝒇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az-Cyrl-AZ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Г</m:t>
                        </m:r>
                        <m:d>
                          <m:dPr>
                            <m:ctrlPr>
                              <a:rPr lang="az-Cyrl-AZ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az-Cyrl-AZ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num>
                      <m:den>
                        <m:rad>
                          <m:radPr>
                            <m:degHide m:val="on"/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radPr>
                          <m:deg/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𝒗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𝝅</m:t>
                            </m:r>
                          </m:e>
                        </m:rad>
                        <m:r>
                          <a:rPr lang="az-Cyrl-AZ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Г</m:t>
                        </m:r>
                        <m:d>
                          <m:dPr>
                            <m:ctrlPr>
                              <a:rPr lang="az-Cyrl-AZ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az-Cyrl-AZ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den>
                    </m:f>
                    <m:sSup>
                      <m:s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pPr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  <a:ea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𝒗</m:t>
                                </m:r>
                              </m:den>
                            </m:f>
                          </m:e>
                        </m:d>
                      </m:e>
                      <m:sup>
                        <m:f>
                          <m:f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𝒗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𝟏</m:t>
                            </m:r>
                          </m:num>
                          <m:den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den>
                        </m:f>
                      </m:sup>
                    </m:sSup>
                  </m:oMath>
                </m:oMathPara>
              </a14:m>
              <a:endParaRPr lang="en-AU" sz="1800" b="1"/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v = degrees of freedom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Г = gamma function</a:t>
              </a:r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152400" y="10496550"/>
              <a:ext cx="3133725" cy="1473376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𝒇(𝒕)=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Г((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𝒗+𝟏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)/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𝟐)/(√𝒗𝝅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 Г(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𝒗</a:t>
              </a:r>
              <a:r>
                <a:rPr lang="az-Cyrl-AZ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/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𝟐) ) (𝒗/(𝒕^𝟐+𝒗))^((𝒗+𝟏)/𝟐)</a:t>
              </a:r>
              <a:endParaRPr lang="en-AU" sz="1800" b="1"/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Where: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v = degrees of freedom</a:t>
              </a:r>
            </a:p>
            <a:p>
              <a:r>
                <a:rPr lang="en-AU" sz="1200" b="0">
                  <a:latin typeface="Arial" panose="020B0604020202020204" pitchFamily="34" charset="0"/>
                  <a:cs typeface="Arial" panose="020B0604020202020204" pitchFamily="34" charset="0"/>
                </a:rPr>
                <a:t>Г = gamma function</a:t>
              </a:r>
            </a:p>
          </xdr:txBody>
        </xdr:sp>
      </mc:Fallback>
    </mc:AlternateContent>
    <xdr:clientData/>
  </xdr:oneCellAnchor>
  <xdr:oneCellAnchor>
    <xdr:from>
      <xdr:col>1</xdr:col>
      <xdr:colOff>657225</xdr:colOff>
      <xdr:row>69</xdr:row>
      <xdr:rowOff>128587</xdr:rowOff>
    </xdr:from>
    <xdr:ext cx="2081980" cy="1580304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1219200" y="11463337"/>
              <a:ext cx="2081980" cy="158030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𝒕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en-AU" sz="16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acc>
                              <m:accPr>
                                <m:chr m:val="̅"/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</m:ctrlPr>
                              </m:accPr>
                              <m:e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</m:acc>
                            <m:r>
                              <a:rPr lang="en-AU" sz="1600" b="1" i="1">
                                <a:latin typeface="Cambria Math" panose="02040503050406030204" pitchFamily="18" charset="0"/>
                              </a:rPr>
                              <m:t>−</m:t>
                            </m:r>
                            <m:r>
                              <a:rPr lang="en-AU" sz="16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𝝁</m:t>
                            </m:r>
                          </m:e>
                        </m:d>
                      </m:num>
                      <m:den>
                        <m:d>
                          <m:dPr>
                            <m:ctrlPr>
                              <a:rPr lang="en-AU" sz="16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6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6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𝝈</m:t>
                                </m:r>
                              </m:num>
                              <m:den>
                                <m:rad>
                                  <m:radPr>
                                    <m:degHide m:val="on"/>
                                    <m:ctrlPr>
                                      <a:rPr lang="en-AU" sz="16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radPr>
                                  <m:deg/>
                                  <m:e>
                                    <m:r>
                                      <a:rPr lang="en-AU" sz="1600" b="1" i="1">
                                        <a:latin typeface="Cambria Math" panose="02040503050406030204" pitchFamily="18" charset="0"/>
                                      </a:rPr>
                                      <m:t>𝒏</m:t>
                                    </m:r>
                                  </m:e>
                                </m:rad>
                              </m:den>
                            </m:f>
                          </m:e>
                        </m:d>
                      </m:den>
                    </m:f>
                  </m:oMath>
                </m:oMathPara>
              </a14:m>
              <a:endParaRPr lang="en-AU" sz="1600" b="1" i="1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Where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: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acc>
                      <m:accPr>
                        <m:chr m:val="̅"/>
                        <m:ctrlPr>
                          <a:rPr lang="en-AU" sz="1100" b="0" i="1">
                            <a:latin typeface="Cambria Math" panose="02040503050406030204" pitchFamily="18" charset="0"/>
                          </a:rPr>
                        </m:ctrlPr>
                      </m:accPr>
                      <m:e>
                        <m:r>
                          <m:rPr>
                            <m:sty m:val="p"/>
                          </m:rPr>
                          <a:rPr lang="en-AU" sz="1100" b="0" i="0">
                            <a:latin typeface="Cambria Math" panose="02040503050406030204" pitchFamily="18" charset="0"/>
                          </a:rPr>
                          <m:t>x</m:t>
                        </m:r>
                      </m:e>
                    </m:acc>
                    <m:r>
                      <a:rPr lang="en-AU" sz="1100" b="0" i="0">
                        <a:latin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</a:rPr>
                      <m:t>mean</m:t>
                    </m:r>
                    <m:r>
                      <a:rPr lang="en-AU" sz="1100" b="0" i="0">
                        <a:latin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μ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population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mean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σ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standard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deviation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of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;</m:t>
                    </m:r>
                  </m:oMath>
                </m:oMathPara>
              </a14:m>
              <a:endParaRPr lang="en-AU" sz="1100" b="0" i="0">
                <a:latin typeface="Cambria Math" panose="02040503050406030204" pitchFamily="18" charset="0"/>
                <a:ea typeface="Cambria Math" panose="02040503050406030204" pitchFamily="18" charset="0"/>
              </a:endParaRPr>
            </a:p>
            <a:p>
              <a:pPr algn="l"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n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sample</m:t>
                    </m:r>
                    <m: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 </m:t>
                    </m:r>
                    <m:r>
                      <m:rPr>
                        <m:sty m:val="p"/>
                      </m:rPr>
                      <a:rPr lang="en-AU" sz="1100" b="0" i="0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size</m:t>
                    </m:r>
                  </m:oMath>
                </m:oMathPara>
              </a14:m>
              <a:endParaRPr lang="en-AU" sz="1100" b="0" i="0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1219200" y="11463337"/>
              <a:ext cx="2081980" cy="1580304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algn="l"/>
              <a:r>
                <a:rPr lang="en-AU" sz="1600" b="1" i="0">
                  <a:latin typeface="Cambria Math" panose="02040503050406030204" pitchFamily="18" charset="0"/>
                </a:rPr>
                <a:t>𝒕=  ((𝒙 ̅−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𝝁))/((𝝈/√</a:t>
              </a:r>
              <a:r>
                <a:rPr lang="en-AU" sz="1600" b="1" i="0">
                  <a:latin typeface="Cambria Math" panose="02040503050406030204" pitchFamily="18" charset="0"/>
                </a:rPr>
                <a:t>𝒏) )</a:t>
              </a:r>
              <a:endParaRPr lang="en-AU" sz="1600" b="1" i="1">
                <a:latin typeface="Cambria Math" panose="02040503050406030204" pitchFamily="18" charset="0"/>
              </a:endParaRPr>
            </a:p>
            <a:p>
              <a:pPr algn="l"/>
              <a:r>
                <a:rPr lang="en-AU" sz="1100" b="0" i="0">
                  <a:latin typeface="Cambria Math" panose="02040503050406030204" pitchFamily="18" charset="0"/>
                </a:rPr>
                <a:t>Where: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</a:rPr>
                <a:t>x ̅=sample mean;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μ=population mean;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σ=standard deviation of sample;</a:t>
              </a:r>
            </a:p>
            <a:p>
              <a:pPr algn="l"/>
              <a:r>
                <a:rPr lang="en-AU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n=sample size</a:t>
              </a:r>
              <a:endParaRPr lang="en-AU" sz="1100" b="0" i="0"/>
            </a:p>
          </xdr:txBody>
        </xdr:sp>
      </mc:Fallback>
    </mc:AlternateContent>
    <xdr:clientData/>
  </xdr:oneCellAnchor>
  <xdr:oneCellAnchor>
    <xdr:from>
      <xdr:col>0</xdr:col>
      <xdr:colOff>142874</xdr:colOff>
      <xdr:row>60</xdr:row>
      <xdr:rowOff>90487</xdr:rowOff>
    </xdr:from>
    <xdr:ext cx="8429626" cy="250453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1" name="TextBox 10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 txBox="1"/>
          </xdr:nvSpPr>
          <xdr:spPr>
            <a:xfrm>
              <a:off x="142874" y="9967912"/>
              <a:ext cx="8429626" cy="2504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left"/>
                  </m:oMathParaPr>
                  <m:oMath xmlns:m="http://schemas.openxmlformats.org/officeDocument/2006/math">
                    <m:r>
                      <a:rPr lang="en-AU" sz="1600" b="1" i="1">
                        <a:latin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𝑻𝑹𝑼𝑬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 −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𝑻𝑫𝑰𝑺𝑻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</a:rPr>
                      <m:t>)=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)/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𝟐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𝟏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−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𝑫𝑰𝑺𝑻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.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𝑹𝑻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(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𝒙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,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𝒗</m:t>
                    </m:r>
                    <m:r>
                      <a:rPr lang="en-AU" sz="16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) </m:t>
                    </m:r>
                  </m:oMath>
                </m:oMathPara>
              </a14:m>
              <a:endParaRPr lang="en-AU" sz="1600" b="1"/>
            </a:p>
          </xdr:txBody>
        </xdr:sp>
      </mc:Choice>
      <mc:Fallback xmlns="">
        <xdr:sp macro="" textlink="">
          <xdr:nvSpPr>
            <xdr:cNvPr id="11" name="TextBox 10"/>
            <xdr:cNvSpPr txBox="1"/>
          </xdr:nvSpPr>
          <xdr:spPr>
            <a:xfrm>
              <a:off x="142874" y="9967912"/>
              <a:ext cx="8429626" cy="250453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600" b="1" i="0">
                  <a:latin typeface="Cambria Math" panose="02040503050406030204" pitchFamily="18" charset="0"/>
                </a:rPr>
                <a:t>𝑻.𝑫𝑰𝑺𝑻(𝒙,𝒗,𝑻𝑹𝑼𝑬)=𝟏 −𝑻𝑫𝑰𝑺𝑻(𝒙,𝒗,𝟏)=</a:t>
              </a:r>
              <a:r>
                <a:rPr lang="en-AU" sz="16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𝟏−𝑻.𝑫𝑰𝑺𝑻.𝟐𝑻(𝒙,𝒗)/𝟐=𝟏−𝑻.𝑫𝑰𝑺𝑻.𝑹𝑻(𝒙,𝒗) </a:t>
              </a:r>
              <a:endParaRPr lang="en-AU" sz="1600" b="1"/>
            </a:p>
          </xdr:txBody>
        </xdr:sp>
      </mc:Fallback>
    </mc:AlternateContent>
    <xdr:clientData/>
  </xdr:oneCellAnchor>
  <xdr:oneCellAnchor>
    <xdr:from>
      <xdr:col>0</xdr:col>
      <xdr:colOff>142875</xdr:colOff>
      <xdr:row>58</xdr:row>
      <xdr:rowOff>100013</xdr:rowOff>
    </xdr:from>
    <xdr:ext cx="3011787" cy="94773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Box 12">
              <a:extLst>
                <a:ext uri="{FF2B5EF4-FFF2-40B4-BE49-F238E27FC236}">
                  <a16:creationId xmlns:a16="http://schemas.microsoft.com/office/drawing/2014/main" id="{00000000-0008-0000-0000-00000D000000}"/>
                </a:ext>
              </a:extLst>
            </xdr:cNvPr>
            <xdr:cNvSpPr txBox="1"/>
          </xdr:nvSpPr>
          <xdr:spPr>
            <a:xfrm>
              <a:off x="142875" y="9653588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𝑭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𝒕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</m:num>
                      <m:den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𝟐</m:t>
                        </m:r>
                      </m:den>
                    </m:f>
                    <m:d>
                      <m:dPr>
                        <m:begChr m:val="{"/>
                        <m:endChr m:val="}"/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𝟏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+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𝑰</m:t>
                            </m:r>
                          </m:e>
                          <m:sub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</m:num>
                              <m:den>
                                <m:sSup>
                                  <m:sSupPr>
                                    <m:ctrlP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</m:ctrlPr>
                                  </m:sSupPr>
                                  <m:e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𝒕</m:t>
                                    </m:r>
                                  </m:e>
                                  <m:sup>
                                    <m:r>
                                      <a:rPr lang="en-AU" sz="1800" b="1" i="1">
                                        <a:latin typeface="Cambria Math" panose="02040503050406030204" pitchFamily="18" charset="0"/>
                                      </a:rPr>
                                      <m:t>𝟐</m:t>
                                    </m:r>
                                  </m:sup>
                                </m:s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+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den>
                            </m:f>
                          </m:sub>
                        </m:sSub>
                        <m:d>
                          <m:dPr>
                            <m:begChr m:val="⟨"/>
                            <m:endChr m:val="⟩"/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𝟏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,</m:t>
                            </m:r>
                            <m:f>
                              <m:f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𝒗</m:t>
                                </m:r>
                              </m:num>
                              <m:den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</a:rPr>
                                  <m:t>𝟐</m:t>
                                </m:r>
                              </m:den>
                            </m:f>
                          </m:e>
                        </m:d>
                      </m:e>
                    </m:d>
                  </m:oMath>
                </m:oMathPara>
              </a14:m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Choice>
      <mc:Fallback xmlns="">
        <xdr:sp macro="" textlink="">
          <xdr:nvSpPr>
            <xdr:cNvPr id="13" name="TextBox 12"/>
            <xdr:cNvSpPr txBox="1"/>
          </xdr:nvSpPr>
          <xdr:spPr>
            <a:xfrm>
              <a:off x="142875" y="9653588"/>
              <a:ext cx="3011787" cy="947738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no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𝑭(𝒕)=𝟏/𝟐 {𝟏+𝑰_(𝒕^𝟐/(𝒕^𝟐+𝒗)) ⟨𝟏/𝟐,𝒗/𝟐⟩}</a:t>
              </a:r>
              <a:endParaRPr lang="en-AU" sz="1800" b="1"/>
            </a:p>
            <a:p>
              <a:pPr marL="0" marR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AU" sz="1100" b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Where I </a:t>
              </a:r>
              <a:r>
                <a:rPr lang="en-AU" sz="1100" b="1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= </a:t>
              </a:r>
              <a:r>
                <a:rPr lang="en-AU" sz="110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the regularized incomplete Beta function</a:t>
              </a:r>
              <a:endParaRPr lang="en-AU" sz="1800">
                <a:effectLst/>
              </a:endParaRPr>
            </a:p>
            <a:p>
              <a:endParaRPr lang="en-AU" sz="1800" b="1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438150</xdr:colOff>
      <xdr:row>3</xdr:row>
      <xdr:rowOff>119060</xdr:rowOff>
    </xdr:from>
    <xdr:to>
      <xdr:col>13</xdr:col>
      <xdr:colOff>247650</xdr:colOff>
      <xdr:row>26</xdr:row>
      <xdr:rowOff>85725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0.78076</cdr:x>
      <cdr:y>0.90571</cdr:y>
    </cdr:from>
    <cdr:to>
      <cdr:x>1</cdr:x>
      <cdr:y>1</cdr:y>
    </cdr:to>
    <cdr:sp macro="" textlink="">
      <cdr:nvSpPr>
        <cdr:cNvPr id="2" name="TextBox 200"/>
        <cdr:cNvSpPr txBox="1"/>
      </cdr:nvSpPr>
      <cdr:spPr>
        <a:xfrm xmlns:a="http://schemas.openxmlformats.org/drawingml/2006/main">
          <a:off x="3324224" y="3342921"/>
          <a:ext cx="933449" cy="348019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338137</xdr:colOff>
      <xdr:row>3</xdr:row>
      <xdr:rowOff>14287</xdr:rowOff>
    </xdr:from>
    <xdr:to>
      <xdr:col>11</xdr:col>
      <xdr:colOff>328612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0.78285</cdr:x>
      <cdr:y>0.90464</cdr:y>
    </cdr:from>
    <cdr:to>
      <cdr:x>1</cdr:x>
      <cdr:y>1</cdr:y>
    </cdr:to>
    <cdr:sp macro="" textlink="">
      <cdr:nvSpPr>
        <cdr:cNvPr id="3" name="TextBox 200"/>
        <cdr:cNvSpPr txBox="1"/>
      </cdr:nvSpPr>
      <cdr:spPr>
        <a:xfrm xmlns:a="http://schemas.openxmlformats.org/drawingml/2006/main">
          <a:off x="3348037" y="3209720"/>
          <a:ext cx="928687" cy="338343"/>
        </a:xfrm>
        <a:prstGeom xmlns:a="http://schemas.openxmlformats.org/drawingml/2006/main" prst="rect">
          <a:avLst/>
        </a:prstGeom>
        <a:solidFill xmlns:a="http://schemas.openxmlformats.org/drawingml/2006/main">
          <a:schemeClr val="accent5">
            <a:lumMod val="20000"/>
            <a:lumOff val="80000"/>
          </a:schemeClr>
        </a:solidFill>
        <a:ln xmlns:a="http://schemas.openxmlformats.org/drawingml/2006/main" w="9525" cmpd="sng">
          <a:solidFill>
            <a:schemeClr val="lt1">
              <a:shade val="50000"/>
            </a:schemeClr>
          </a:solidFill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Norman Harker</a:t>
          </a:r>
        </a:p>
        <a:p xmlns:a="http://schemas.openxmlformats.org/drawingml/2006/main">
          <a:pPr algn="ctr"/>
          <a:r>
            <a:rPr lang="en-AU" sz="800">
              <a:latin typeface="Arial" panose="020B0604020202020204" pitchFamily="34" charset="0"/>
              <a:cs typeface="Arial" panose="020B0604020202020204" pitchFamily="34" charset="0"/>
            </a:rPr>
            <a:t>Functions</a:t>
          </a:r>
          <a:r>
            <a:rPr lang="en-AU" sz="800" baseline="0">
              <a:latin typeface="Arial" panose="020B0604020202020204" pitchFamily="34" charset="0"/>
              <a:cs typeface="Arial" panose="020B0604020202020204" pitchFamily="34" charset="0"/>
            </a:rPr>
            <a:t> Bible</a:t>
          </a:r>
          <a:endParaRPr lang="en-AU" sz="8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8">
    <tabColor rgb="FF00B0F0"/>
  </sheetPr>
  <dimension ref="A1:E106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2" t="s">
        <v>106</v>
      </c>
      <c r="B1" s="33"/>
      <c r="C1" s="33"/>
      <c r="D1" s="34" t="s">
        <v>136</v>
      </c>
      <c r="E1" s="35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4"/>
    </row>
    <row r="3" spans="1:5" ht="15.75" x14ac:dyDescent="0.25">
      <c r="A3" s="5" t="s">
        <v>73</v>
      </c>
      <c r="B3" s="2"/>
      <c r="C3" s="2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105</v>
      </c>
      <c r="B4" s="2"/>
      <c r="C4" s="2"/>
      <c r="D4" s="8" t="s">
        <v>132</v>
      </c>
    </row>
    <row r="5" spans="1:5" x14ac:dyDescent="0.2">
      <c r="A5" s="9" t="s">
        <v>104</v>
      </c>
      <c r="B5" s="2"/>
      <c r="C5" s="2"/>
      <c r="D5" s="8"/>
    </row>
    <row r="6" spans="1:5" x14ac:dyDescent="0.2">
      <c r="A6" s="9" t="s">
        <v>103</v>
      </c>
      <c r="B6" s="2"/>
      <c r="C6" s="2"/>
      <c r="D6" s="10" t="s">
        <v>133</v>
      </c>
    </row>
    <row r="7" spans="1:5" x14ac:dyDescent="0.2">
      <c r="A7" s="9"/>
      <c r="B7" s="2"/>
      <c r="C7" s="2"/>
      <c r="D7" s="8" t="s">
        <v>135</v>
      </c>
    </row>
    <row r="8" spans="1:5" x14ac:dyDescent="0.2">
      <c r="A8" s="7" t="s">
        <v>102</v>
      </c>
      <c r="B8" s="2"/>
      <c r="C8" s="2"/>
      <c r="D8" s="8" t="s">
        <v>134</v>
      </c>
    </row>
    <row r="9" spans="1:5" x14ac:dyDescent="0.2">
      <c r="A9" s="7"/>
      <c r="B9" s="2"/>
      <c r="C9" s="2"/>
      <c r="D9" s="8"/>
    </row>
    <row r="10" spans="1:5" ht="15.75" x14ac:dyDescent="0.25">
      <c r="A10" s="5" t="s">
        <v>101</v>
      </c>
      <c r="B10" s="11"/>
      <c r="C10" s="11"/>
      <c r="D10" s="6" t="str">
        <f>HYPERLINK("..\efb_Excel%20Functions%20Bible.xlsx","Go back to or open the EFB menu workbook")</f>
        <v>Go back to or open the EFB menu workbook</v>
      </c>
    </row>
    <row r="11" spans="1:5" x14ac:dyDescent="0.2">
      <c r="A11" s="7"/>
      <c r="B11" s="11"/>
      <c r="C11" s="11"/>
      <c r="D11" s="8"/>
    </row>
    <row r="12" spans="1:5" x14ac:dyDescent="0.2">
      <c r="A12" s="7" t="s">
        <v>100</v>
      </c>
      <c r="B12" s="11"/>
      <c r="C12" s="11"/>
      <c r="D12" s="8"/>
    </row>
    <row r="13" spans="1:5" x14ac:dyDescent="0.2">
      <c r="A13" s="7"/>
      <c r="B13" s="11"/>
      <c r="C13" s="11"/>
      <c r="D13" s="8"/>
    </row>
    <row r="14" spans="1:5" x14ac:dyDescent="0.2">
      <c r="A14" s="7" t="s">
        <v>99</v>
      </c>
      <c r="B14" s="11"/>
      <c r="C14" s="11"/>
      <c r="D14" s="8"/>
    </row>
    <row r="15" spans="1:5" x14ac:dyDescent="0.2">
      <c r="A15" s="7"/>
      <c r="B15" s="11"/>
      <c r="C15" s="11"/>
      <c r="D15" s="10"/>
    </row>
    <row r="16" spans="1:5" x14ac:dyDescent="0.2">
      <c r="A16" s="7" t="s">
        <v>98</v>
      </c>
      <c r="B16" s="11"/>
      <c r="C16" s="11"/>
      <c r="D16" s="11"/>
    </row>
    <row r="17" spans="1:4" x14ac:dyDescent="0.2">
      <c r="A17" s="7"/>
      <c r="B17" s="11"/>
      <c r="C17" s="11"/>
      <c r="D17" s="11"/>
    </row>
    <row r="18" spans="1:4" x14ac:dyDescent="0.2">
      <c r="A18" s="7" t="s">
        <v>97</v>
      </c>
      <c r="B18" s="11"/>
      <c r="C18" s="11"/>
      <c r="D18" s="11"/>
    </row>
    <row r="19" spans="1:4" x14ac:dyDescent="0.2">
      <c r="A19" s="7"/>
      <c r="B19" s="11"/>
      <c r="C19" s="11"/>
      <c r="D19" s="11"/>
    </row>
    <row r="20" spans="1:4" ht="15.75" x14ac:dyDescent="0.25">
      <c r="A20" s="5" t="s">
        <v>96</v>
      </c>
      <c r="B20" s="2"/>
      <c r="C20" s="2"/>
      <c r="D20" s="2"/>
    </row>
    <row r="21" spans="1:4" ht="15.75" x14ac:dyDescent="0.25">
      <c r="A21" s="5"/>
      <c r="B21" s="2"/>
      <c r="C21" s="2"/>
      <c r="D21" s="2"/>
    </row>
    <row r="22" spans="1:4" x14ac:dyDescent="0.2">
      <c r="A22" s="12" t="s">
        <v>95</v>
      </c>
      <c r="B22" s="13"/>
      <c r="C22" s="13"/>
      <c r="D22" s="13"/>
    </row>
    <row r="23" spans="1:4" ht="15.75" x14ac:dyDescent="0.25">
      <c r="A23" s="5"/>
      <c r="B23" s="2"/>
      <c r="C23" s="2"/>
      <c r="D23" s="2"/>
    </row>
    <row r="24" spans="1:4" x14ac:dyDescent="0.2">
      <c r="A24" s="7" t="s">
        <v>94</v>
      </c>
      <c r="B24" s="11"/>
      <c r="C24" s="11"/>
      <c r="D24" s="11"/>
    </row>
    <row r="25" spans="1:4" x14ac:dyDescent="0.2">
      <c r="A25" s="7"/>
      <c r="B25" s="11"/>
      <c r="C25" s="11"/>
      <c r="D25" s="11"/>
    </row>
    <row r="26" spans="1:4" x14ac:dyDescent="0.2">
      <c r="A26" s="7" t="s">
        <v>93</v>
      </c>
      <c r="B26" s="2"/>
      <c r="C26" s="2"/>
      <c r="D26" s="2"/>
    </row>
    <row r="27" spans="1:4" x14ac:dyDescent="0.2">
      <c r="A27" s="14"/>
      <c r="B27" s="2"/>
      <c r="C27" s="2"/>
      <c r="D27" s="2"/>
    </row>
    <row r="28" spans="1:4" x14ac:dyDescent="0.2">
      <c r="A28" s="7" t="s">
        <v>92</v>
      </c>
      <c r="B28" s="11"/>
      <c r="C28" s="11"/>
      <c r="D28" s="11"/>
    </row>
    <row r="29" spans="1:4" x14ac:dyDescent="0.2">
      <c r="A29" s="7"/>
      <c r="B29" s="11"/>
      <c r="C29" s="11"/>
      <c r="D29" s="11"/>
    </row>
    <row r="30" spans="1:4" x14ac:dyDescent="0.2">
      <c r="A30" s="7" t="s">
        <v>91</v>
      </c>
      <c r="B30" s="11"/>
      <c r="C30" s="11"/>
      <c r="D30" s="11"/>
    </row>
    <row r="31" spans="1:4" x14ac:dyDescent="0.2">
      <c r="A31" s="7"/>
      <c r="B31" s="11"/>
      <c r="C31" s="11"/>
      <c r="D31" s="11"/>
    </row>
    <row r="32" spans="1:4" x14ac:dyDescent="0.2">
      <c r="A32" s="7" t="s">
        <v>90</v>
      </c>
      <c r="B32" s="11"/>
      <c r="C32" s="11"/>
      <c r="D32" s="11"/>
    </row>
    <row r="33" spans="1:4" x14ac:dyDescent="0.2">
      <c r="A33" s="9"/>
      <c r="B33" s="11"/>
      <c r="C33" s="11"/>
      <c r="D33" s="11"/>
    </row>
    <row r="34" spans="1:4" x14ac:dyDescent="0.2">
      <c r="A34" s="15" t="s">
        <v>89</v>
      </c>
      <c r="B34" s="11"/>
      <c r="C34" s="11"/>
      <c r="D34" s="11"/>
    </row>
    <row r="35" spans="1:4" x14ac:dyDescent="0.2">
      <c r="A35" s="9" t="s">
        <v>88</v>
      </c>
      <c r="B35" s="11"/>
      <c r="C35" s="11"/>
      <c r="D35" s="11"/>
    </row>
    <row r="36" spans="1:4" x14ac:dyDescent="0.2">
      <c r="A36" s="9" t="s">
        <v>87</v>
      </c>
      <c r="B36" s="11"/>
      <c r="C36" s="11"/>
      <c r="D36" s="11"/>
    </row>
    <row r="37" spans="1:4" x14ac:dyDescent="0.2">
      <c r="A37" s="9" t="s">
        <v>86</v>
      </c>
      <c r="B37" s="11"/>
      <c r="C37" s="11"/>
      <c r="D37" s="11"/>
    </row>
    <row r="38" spans="1:4" x14ac:dyDescent="0.2">
      <c r="A38" s="9"/>
      <c r="B38" s="11"/>
      <c r="C38" s="11"/>
      <c r="D38" s="11"/>
    </row>
    <row r="39" spans="1:4" x14ac:dyDescent="0.2">
      <c r="A39" s="7" t="s">
        <v>85</v>
      </c>
      <c r="B39" s="11"/>
      <c r="C39" s="11"/>
      <c r="D39" s="11"/>
    </row>
    <row r="40" spans="1:4" x14ac:dyDescent="0.2">
      <c r="A40" s="9" t="s">
        <v>84</v>
      </c>
      <c r="B40" s="11"/>
      <c r="C40" s="11"/>
      <c r="D40" s="11"/>
    </row>
    <row r="41" spans="1:4" x14ac:dyDescent="0.2">
      <c r="A41" s="9" t="s">
        <v>83</v>
      </c>
      <c r="B41" s="11"/>
      <c r="C41" s="11"/>
      <c r="D41" s="11"/>
    </row>
    <row r="42" spans="1:4" x14ac:dyDescent="0.2">
      <c r="A42" s="16" t="s">
        <v>82</v>
      </c>
      <c r="B42" s="11"/>
      <c r="C42" s="11"/>
      <c r="D42" s="11"/>
    </row>
    <row r="43" spans="1:4" x14ac:dyDescent="0.2">
      <c r="A43" s="16" t="s">
        <v>81</v>
      </c>
      <c r="B43" s="11"/>
      <c r="C43" s="11"/>
      <c r="D43" s="11"/>
    </row>
    <row r="44" spans="1:4" x14ac:dyDescent="0.2">
      <c r="A44" s="16" t="s">
        <v>80</v>
      </c>
      <c r="B44" s="11"/>
      <c r="C44" s="11"/>
      <c r="D44" s="11"/>
    </row>
    <row r="45" spans="1:4" x14ac:dyDescent="0.2">
      <c r="A45" s="9"/>
      <c r="B45" s="11"/>
      <c r="C45" s="11"/>
      <c r="D45" s="11"/>
    </row>
    <row r="46" spans="1:4" x14ac:dyDescent="0.2">
      <c r="A46" s="7" t="s">
        <v>79</v>
      </c>
      <c r="B46" s="11"/>
      <c r="C46" s="11"/>
      <c r="D46" s="11"/>
    </row>
    <row r="47" spans="1:4" x14ac:dyDescent="0.2">
      <c r="A47" s="7"/>
      <c r="B47" s="11"/>
      <c r="C47" s="11"/>
      <c r="D47" s="11"/>
    </row>
    <row r="48" spans="1:4" ht="15.75" x14ac:dyDescent="0.25">
      <c r="A48" s="5" t="s">
        <v>78</v>
      </c>
      <c r="B48" s="2"/>
      <c r="C48" s="2"/>
      <c r="D48" s="2"/>
    </row>
    <row r="49" spans="1:4" x14ac:dyDescent="0.2">
      <c r="A49" s="7" t="s">
        <v>77</v>
      </c>
      <c r="B49" s="2"/>
      <c r="C49" s="2"/>
      <c r="D49" s="2"/>
    </row>
    <row r="50" spans="1:4" x14ac:dyDescent="0.2">
      <c r="A50" s="7"/>
      <c r="B50" s="2"/>
      <c r="C50" s="2"/>
      <c r="D50" s="2"/>
    </row>
    <row r="51" spans="1:4" ht="15.75" x14ac:dyDescent="0.25">
      <c r="A51" s="5" t="s">
        <v>76</v>
      </c>
      <c r="B51" s="2"/>
      <c r="C51" s="2"/>
      <c r="D51" s="2"/>
    </row>
    <row r="52" spans="1:4" x14ac:dyDescent="0.2">
      <c r="A52" s="17" t="s">
        <v>75</v>
      </c>
      <c r="B52" s="17" t="s">
        <v>74</v>
      </c>
      <c r="C52" s="17" t="s">
        <v>73</v>
      </c>
      <c r="D52" s="17" t="s">
        <v>72</v>
      </c>
    </row>
    <row r="53" spans="1:4" x14ac:dyDescent="0.2">
      <c r="A53" s="18" t="s">
        <v>71</v>
      </c>
      <c r="B53" s="18" t="s">
        <v>66</v>
      </c>
      <c r="C53" s="19" t="s">
        <v>58</v>
      </c>
      <c r="D53" s="19" t="s">
        <v>70</v>
      </c>
    </row>
    <row r="54" spans="1:4" ht="25.5" x14ac:dyDescent="0.2">
      <c r="A54" s="18" t="s">
        <v>30</v>
      </c>
      <c r="B54" s="18" t="s">
        <v>66</v>
      </c>
      <c r="C54" s="19" t="s">
        <v>69</v>
      </c>
      <c r="D54" s="20" t="s">
        <v>68</v>
      </c>
    </row>
    <row r="55" spans="1:4" ht="25.5" x14ac:dyDescent="0.2">
      <c r="A55" s="18" t="s">
        <v>67</v>
      </c>
      <c r="B55" s="18" t="s">
        <v>66</v>
      </c>
      <c r="C55" s="19" t="s">
        <v>65</v>
      </c>
      <c r="D55" s="20" t="s">
        <v>64</v>
      </c>
    </row>
    <row r="56" spans="1:4" x14ac:dyDescent="0.2">
      <c r="A56" s="2"/>
      <c r="B56" s="2"/>
      <c r="C56" s="2"/>
      <c r="D56" s="2"/>
    </row>
    <row r="57" spans="1:4" ht="15.75" x14ac:dyDescent="0.25">
      <c r="A57" s="5" t="s">
        <v>63</v>
      </c>
      <c r="B57" s="2"/>
      <c r="C57" s="2"/>
      <c r="D57" s="2"/>
    </row>
    <row r="58" spans="1:4" x14ac:dyDescent="0.2">
      <c r="A58" s="21" t="s">
        <v>62</v>
      </c>
      <c r="B58" s="11"/>
      <c r="C58" s="11"/>
      <c r="D58" s="11"/>
    </row>
    <row r="59" spans="1:4" ht="93" customHeight="1" x14ac:dyDescent="0.2">
      <c r="A59" s="22"/>
      <c r="B59" s="2"/>
      <c r="C59" s="2"/>
      <c r="D59" s="2"/>
    </row>
    <row r="60" spans="1:4" x14ac:dyDescent="0.2">
      <c r="A60" s="23" t="s">
        <v>61</v>
      </c>
      <c r="B60" s="2"/>
      <c r="C60" s="2"/>
      <c r="D60" s="2"/>
    </row>
    <row r="61" spans="1:4" ht="30.75" customHeight="1" x14ac:dyDescent="0.2">
      <c r="A61" s="24"/>
      <c r="B61" s="2"/>
      <c r="C61" s="2"/>
      <c r="D61" s="2"/>
    </row>
    <row r="62" spans="1:4" x14ac:dyDescent="0.2">
      <c r="A62" s="2"/>
      <c r="B62" s="2"/>
      <c r="C62" s="2"/>
      <c r="D62" s="2"/>
    </row>
    <row r="63" spans="1:4" x14ac:dyDescent="0.2">
      <c r="A63" s="21" t="s">
        <v>60</v>
      </c>
      <c r="B63" s="2"/>
      <c r="C63" s="2"/>
      <c r="D63" s="2"/>
    </row>
    <row r="64" spans="1:4" ht="136.5" customHeight="1" x14ac:dyDescent="0.2">
      <c r="A64" s="22"/>
      <c r="B64" s="2"/>
      <c r="C64" s="2"/>
      <c r="D64" s="2"/>
    </row>
    <row r="65" spans="1:4" ht="15.75" x14ac:dyDescent="0.25">
      <c r="A65" s="5" t="s">
        <v>59</v>
      </c>
      <c r="B65" s="2"/>
      <c r="C65" s="2"/>
      <c r="D65" s="2"/>
    </row>
    <row r="66" spans="1:4" x14ac:dyDescent="0.2">
      <c r="A66" s="2"/>
      <c r="B66" s="2"/>
      <c r="C66" s="2"/>
      <c r="D66" s="2"/>
    </row>
    <row r="67" spans="1:4" x14ac:dyDescent="0.2">
      <c r="A67" s="17" t="s">
        <v>58</v>
      </c>
      <c r="B67" s="2"/>
      <c r="C67" s="2"/>
      <c r="D67" s="2"/>
    </row>
    <row r="68" spans="1:4" x14ac:dyDescent="0.2">
      <c r="A68" s="11" t="s">
        <v>57</v>
      </c>
      <c r="B68" s="11"/>
      <c r="C68" s="11"/>
      <c r="D68" s="11"/>
    </row>
    <row r="69" spans="1:4" x14ac:dyDescent="0.2">
      <c r="A69" s="17"/>
      <c r="B69" s="2"/>
      <c r="C69" s="2"/>
      <c r="D69" s="2"/>
    </row>
    <row r="70" spans="1:4" ht="144" customHeight="1" x14ac:dyDescent="0.2">
      <c r="A70" s="22" t="s">
        <v>56</v>
      </c>
      <c r="B70" s="2"/>
      <c r="C70" s="2"/>
      <c r="D70" s="2"/>
    </row>
    <row r="71" spans="1:4" x14ac:dyDescent="0.2">
      <c r="A71" s="17"/>
      <c r="B71" s="2"/>
      <c r="C71" s="2"/>
      <c r="D71" s="2"/>
    </row>
    <row r="72" spans="1:4" x14ac:dyDescent="0.2">
      <c r="A72" s="25"/>
      <c r="B72" s="2"/>
      <c r="C72" s="2"/>
      <c r="D72" s="2"/>
    </row>
    <row r="73" spans="1:4" x14ac:dyDescent="0.2">
      <c r="A73" s="17" t="s">
        <v>55</v>
      </c>
      <c r="B73" s="2"/>
      <c r="C73" s="2"/>
      <c r="D73" s="2"/>
    </row>
    <row r="74" spans="1:4" x14ac:dyDescent="0.2">
      <c r="A74" s="25" t="s">
        <v>54</v>
      </c>
      <c r="B74" s="2"/>
      <c r="C74" s="2"/>
      <c r="D74" s="2"/>
    </row>
    <row r="75" spans="1:4" x14ac:dyDescent="0.2">
      <c r="A75" s="2"/>
      <c r="B75" s="2"/>
      <c r="C75" s="2"/>
      <c r="D75" s="2"/>
    </row>
    <row r="76" spans="1:4" ht="15.75" x14ac:dyDescent="0.25">
      <c r="A76" s="26" t="s">
        <v>117</v>
      </c>
      <c r="B76" s="2"/>
      <c r="C76" s="2"/>
      <c r="D76" s="2"/>
    </row>
    <row r="77" spans="1:4" x14ac:dyDescent="0.2">
      <c r="A77" s="27" t="s">
        <v>131</v>
      </c>
      <c r="B77" s="2"/>
      <c r="C77" s="2"/>
      <c r="D77" s="2"/>
    </row>
    <row r="78" spans="1:4" ht="30" customHeight="1" x14ac:dyDescent="0.2">
      <c r="A78" s="28" t="s">
        <v>118</v>
      </c>
      <c r="B78" s="29" t="s">
        <v>119</v>
      </c>
      <c r="C78" s="2"/>
      <c r="D78" s="2"/>
    </row>
    <row r="79" spans="1:4" x14ac:dyDescent="0.2">
      <c r="A79" s="27" t="s">
        <v>130</v>
      </c>
      <c r="B79" s="2"/>
      <c r="C79" s="2"/>
      <c r="D79" s="2"/>
    </row>
    <row r="80" spans="1:4" ht="30" customHeight="1" x14ac:dyDescent="0.2">
      <c r="A80" s="28" t="s">
        <v>120</v>
      </c>
      <c r="B80" s="29" t="s">
        <v>121</v>
      </c>
      <c r="C80" s="2"/>
      <c r="D80" s="2"/>
    </row>
    <row r="81" spans="1:4" ht="30" customHeight="1" x14ac:dyDescent="0.2">
      <c r="A81" s="28" t="s">
        <v>122</v>
      </c>
      <c r="B81" s="29" t="s">
        <v>123</v>
      </c>
      <c r="C81" s="2"/>
      <c r="D81" s="2"/>
    </row>
    <row r="82" spans="1:4" ht="30" customHeight="1" x14ac:dyDescent="0.2">
      <c r="A82" s="28" t="s">
        <v>124</v>
      </c>
      <c r="B82" s="29" t="s">
        <v>125</v>
      </c>
      <c r="C82" s="2"/>
      <c r="D82" s="2"/>
    </row>
    <row r="83" spans="1:4" x14ac:dyDescent="0.2">
      <c r="A83" s="27" t="s">
        <v>126</v>
      </c>
      <c r="B83" s="2"/>
      <c r="C83" s="2"/>
      <c r="D83" s="2"/>
    </row>
    <row r="84" spans="1:4" ht="30" customHeight="1" x14ac:dyDescent="0.2">
      <c r="A84" s="28" t="s">
        <v>127</v>
      </c>
      <c r="B84" s="29" t="s">
        <v>129</v>
      </c>
      <c r="C84" s="2"/>
      <c r="D84" s="2"/>
    </row>
    <row r="85" spans="1:4" ht="30" customHeight="1" x14ac:dyDescent="0.2">
      <c r="A85" s="28" t="s">
        <v>128</v>
      </c>
      <c r="B85" s="29" t="s">
        <v>125</v>
      </c>
      <c r="C85" s="2"/>
      <c r="D85" s="2"/>
    </row>
    <row r="86" spans="1:4" x14ac:dyDescent="0.2">
      <c r="A86" s="30"/>
      <c r="B86" s="2"/>
      <c r="C86" s="2"/>
      <c r="D86" s="2"/>
    </row>
    <row r="87" spans="1:4" ht="15.75" x14ac:dyDescent="0.25">
      <c r="A87" s="5" t="s">
        <v>53</v>
      </c>
      <c r="B87" s="5"/>
      <c r="C87" s="5"/>
      <c r="D87" s="5"/>
    </row>
    <row r="88" spans="1:4" x14ac:dyDescent="0.2">
      <c r="A88" s="2"/>
      <c r="B88" s="2"/>
      <c r="C88" s="2"/>
      <c r="D88" s="2"/>
    </row>
    <row r="89" spans="1:4" x14ac:dyDescent="0.2">
      <c r="A89" s="17" t="s">
        <v>52</v>
      </c>
      <c r="B89" s="2"/>
      <c r="C89" s="2"/>
      <c r="D89" s="2"/>
    </row>
    <row r="90" spans="1:4" x14ac:dyDescent="0.2">
      <c r="A90" s="25" t="str">
        <f>'Example 1'!A1</f>
        <v>Example 1:- Simple Example Of Use Of T.DIST</v>
      </c>
      <c r="B90" s="2"/>
      <c r="C90" s="2"/>
      <c r="D90" s="2"/>
    </row>
    <row r="91" spans="1:4" x14ac:dyDescent="0.2">
      <c r="A91" s="25" t="str">
        <f>'Example 2'!A1</f>
        <v>Example 2:- Comparison With TDIST That T.DIST Replaced In Excel 2010.</v>
      </c>
      <c r="B91" s="2"/>
      <c r="C91" s="2"/>
      <c r="D91" s="2"/>
    </row>
    <row r="92" spans="1:4" x14ac:dyDescent="0.2">
      <c r="A92" s="25" t="str">
        <f>'Example 3'!A1</f>
        <v>Example 3:- Cross Check Of T.DIST With T.INV And Formula</v>
      </c>
      <c r="B92" s="2"/>
      <c r="C92" s="2"/>
      <c r="D92" s="2"/>
    </row>
    <row r="93" spans="1:4" x14ac:dyDescent="0.2">
      <c r="A93" s="25" t="str">
        <f>'Example 4'!A1</f>
        <v>Example 4:- Validating Data For T.DIST</v>
      </c>
      <c r="B93" s="2"/>
      <c r="C93" s="2"/>
      <c r="D93" s="2"/>
    </row>
    <row r="94" spans="1:4" x14ac:dyDescent="0.2">
      <c r="A94" s="25" t="str">
        <f>'Example 5'!A1</f>
        <v>Example 5:- Tabulating And Charting T.DIST: Cumulative Probability</v>
      </c>
      <c r="B94" s="2"/>
      <c r="C94" s="2"/>
      <c r="D94" s="2"/>
    </row>
    <row r="95" spans="1:4" x14ac:dyDescent="0.2">
      <c r="A95" s="25" t="str">
        <f>'Example 6'!A1</f>
        <v>Example 6:- Tabulating And Charting T.DIST: Probability Density Function</v>
      </c>
      <c r="B95" s="2"/>
      <c r="C95" s="2"/>
      <c r="D95" s="2"/>
    </row>
    <row r="96" spans="1:4" x14ac:dyDescent="0.2">
      <c r="A96" s="25" t="str">
        <f>'Example 7'!A1</f>
        <v>Example 7:- Calculating t-score For Use With T.DIST</v>
      </c>
      <c r="B96" s="2"/>
      <c r="C96" s="2"/>
      <c r="D96" s="2"/>
    </row>
    <row r="97" spans="1:4" x14ac:dyDescent="0.2">
      <c r="A97" s="2"/>
      <c r="B97" s="2"/>
      <c r="C97" s="2"/>
      <c r="D97" s="2"/>
    </row>
    <row r="98" spans="1:4" ht="15.75" x14ac:dyDescent="0.25">
      <c r="A98" s="5" t="s">
        <v>5</v>
      </c>
      <c r="B98" s="2"/>
      <c r="C98" s="2"/>
      <c r="D98" s="2"/>
    </row>
    <row r="99" spans="1:4" x14ac:dyDescent="0.2">
      <c r="A99" s="2"/>
      <c r="B99" s="2"/>
      <c r="C99" s="2"/>
      <c r="D99" s="2"/>
    </row>
    <row r="100" spans="1:4" x14ac:dyDescent="0.2">
      <c r="A100" s="11" t="s">
        <v>4</v>
      </c>
      <c r="B100" s="2"/>
      <c r="C100" s="2"/>
      <c r="D100" s="2"/>
    </row>
    <row r="101" spans="1:4" x14ac:dyDescent="0.2">
      <c r="A101" s="11" t="s">
        <v>3</v>
      </c>
      <c r="B101" s="2"/>
      <c r="C101" s="2"/>
      <c r="D101" s="2"/>
    </row>
    <row r="102" spans="1:4" x14ac:dyDescent="0.2">
      <c r="A102" s="25" t="s">
        <v>2</v>
      </c>
      <c r="B102" s="2"/>
      <c r="C102" s="2"/>
      <c r="D102" s="2"/>
    </row>
    <row r="103" spans="1:4" x14ac:dyDescent="0.2">
      <c r="A103" s="11" t="s">
        <v>1</v>
      </c>
      <c r="B103" s="2"/>
      <c r="C103" s="2"/>
      <c r="D103" s="2"/>
    </row>
    <row r="104" spans="1:4" x14ac:dyDescent="0.2">
      <c r="A104" s="11"/>
      <c r="B104" s="2"/>
      <c r="C104" s="2"/>
      <c r="D104" s="2"/>
    </row>
    <row r="105" spans="1:4" x14ac:dyDescent="0.2">
      <c r="A105" s="11" t="s">
        <v>0</v>
      </c>
      <c r="B105" s="2"/>
      <c r="C105" s="2"/>
      <c r="D105" s="2"/>
    </row>
    <row r="106" spans="1:4" x14ac:dyDescent="0.2">
      <c r="A106" s="31"/>
      <c r="B106" s="31"/>
      <c r="C106" s="31"/>
      <c r="D106" s="31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F0"/>
  </sheetPr>
  <dimension ref="A1:E20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111</v>
      </c>
      <c r="B1" s="33"/>
      <c r="C1" s="33"/>
      <c r="D1" s="33"/>
      <c r="E1" s="33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7" t="s">
        <v>47</v>
      </c>
      <c r="B3" s="2"/>
      <c r="C3" s="2"/>
      <c r="D3" s="2"/>
      <c r="E3" s="2"/>
    </row>
    <row r="4" spans="1:5" x14ac:dyDescent="0.2">
      <c r="A4" s="17" t="s">
        <v>35</v>
      </c>
      <c r="B4" s="17" t="s">
        <v>34</v>
      </c>
      <c r="C4" s="2"/>
      <c r="D4" s="2"/>
      <c r="E4" s="2"/>
    </row>
    <row r="5" spans="1:5" x14ac:dyDescent="0.2">
      <c r="A5" s="11" t="s">
        <v>43</v>
      </c>
      <c r="B5" s="36">
        <v>-0.77459659999999997</v>
      </c>
      <c r="C5" s="2"/>
      <c r="D5" s="2"/>
      <c r="E5" s="2"/>
    </row>
    <row r="6" spans="1:5" x14ac:dyDescent="0.2">
      <c r="A6" s="11" t="s">
        <v>46</v>
      </c>
      <c r="B6" s="36">
        <v>14</v>
      </c>
      <c r="C6" s="2"/>
      <c r="D6" s="2"/>
      <c r="E6" s="2"/>
    </row>
    <row r="7" spans="1:5" x14ac:dyDescent="0.2">
      <c r="A7" s="11" t="s">
        <v>41</v>
      </c>
      <c r="B7" s="36" t="b">
        <v>1</v>
      </c>
      <c r="C7" s="2"/>
      <c r="D7" s="2"/>
      <c r="E7" s="2"/>
    </row>
    <row r="8" spans="1:5" x14ac:dyDescent="0.2">
      <c r="A8" s="2"/>
      <c r="B8" s="2"/>
      <c r="C8" s="2"/>
      <c r="D8" s="2"/>
      <c r="E8" s="2"/>
    </row>
    <row r="9" spans="1:5" x14ac:dyDescent="0.2">
      <c r="A9" s="11" t="s">
        <v>7</v>
      </c>
      <c r="B9" s="37">
        <f>_xlfn.T.DIST(B5,B6,B7)</f>
        <v>0.22573131206583519</v>
      </c>
      <c r="C9" s="2"/>
      <c r="D9" s="2"/>
      <c r="E9" s="2"/>
    </row>
    <row r="10" spans="1:5" x14ac:dyDescent="0.2">
      <c r="A10" s="2" t="str">
        <f ca="1">"Formula in "&amp;ADDRESS(ROW(B9),COLUMN(B9),4)&amp;"   &gt;&gt;&gt;   "&amp;_xlfn.FORMULATEXT(B9)</f>
        <v>Formula in B9   &gt;&gt;&gt;   =T.DIST(B5,B6,B7)</v>
      </c>
      <c r="B10" s="2"/>
      <c r="C10" s="37"/>
      <c r="D10" s="2"/>
      <c r="E10" s="2"/>
    </row>
    <row r="11" spans="1:5" x14ac:dyDescent="0.2">
      <c r="A11" s="2"/>
      <c r="B11" s="2"/>
      <c r="C11" s="37"/>
      <c r="D11" s="2"/>
      <c r="E11" s="2"/>
    </row>
    <row r="12" spans="1:5" x14ac:dyDescent="0.2">
      <c r="A12" s="17" t="s">
        <v>44</v>
      </c>
      <c r="B12" s="2"/>
      <c r="C12" s="37"/>
      <c r="D12" s="2"/>
      <c r="E12" s="2"/>
    </row>
    <row r="13" spans="1:5" x14ac:dyDescent="0.2">
      <c r="A13" s="17" t="s">
        <v>35</v>
      </c>
      <c r="B13" s="17" t="s">
        <v>34</v>
      </c>
      <c r="C13" s="37"/>
      <c r="D13" s="2"/>
      <c r="E13" s="2"/>
    </row>
    <row r="14" spans="1:5" x14ac:dyDescent="0.2">
      <c r="A14" s="11" t="s">
        <v>43</v>
      </c>
      <c r="B14" s="38">
        <v>-0.77459659999999997</v>
      </c>
      <c r="C14" s="37"/>
      <c r="D14" s="2"/>
      <c r="E14" s="2"/>
    </row>
    <row r="15" spans="1:5" x14ac:dyDescent="0.2">
      <c r="A15" s="11" t="s">
        <v>42</v>
      </c>
      <c r="B15" s="36">
        <v>14</v>
      </c>
      <c r="C15" s="37"/>
      <c r="D15" s="2"/>
      <c r="E15" s="2"/>
    </row>
    <row r="16" spans="1:5" x14ac:dyDescent="0.2">
      <c r="A16" s="11" t="s">
        <v>41</v>
      </c>
      <c r="B16" s="36" t="b">
        <v>0</v>
      </c>
      <c r="C16" s="37"/>
      <c r="D16" s="2"/>
      <c r="E16" s="2"/>
    </row>
    <row r="17" spans="1:5" x14ac:dyDescent="0.2">
      <c r="A17" s="2"/>
      <c r="B17" s="2"/>
      <c r="C17" s="37"/>
      <c r="D17" s="2"/>
      <c r="E17" s="2"/>
    </row>
    <row r="18" spans="1:5" x14ac:dyDescent="0.2">
      <c r="A18" s="11" t="str">
        <f>IF(B16,"Cumulative probability","Probability Density")&amp;"   &gt;&gt;&gt;   "</f>
        <v xml:space="preserve">Probability Density   &gt;&gt;&gt;   </v>
      </c>
      <c r="B18" s="2">
        <f>_xlfn.T.DIST(B14,B15,B16)</f>
        <v>0.28607192289531674</v>
      </c>
      <c r="C18" s="37"/>
      <c r="D18" s="2"/>
      <c r="E18" s="2"/>
    </row>
    <row r="19" spans="1:5" x14ac:dyDescent="0.2">
      <c r="A19" s="2" t="str">
        <f ca="1">"Formula in "&amp;ADDRESS(ROW(B18),COLUMN(B18),4)&amp;"   &gt;&gt;&gt;   "&amp;_xlfn.FORMULATEXT(B18)</f>
        <v>Formula in B18   &gt;&gt;&gt;   =T.DIST(B14,B15,B16)</v>
      </c>
      <c r="B19" s="2"/>
      <c r="C19" s="37"/>
      <c r="D19" s="2"/>
      <c r="E19" s="2"/>
    </row>
    <row r="20" spans="1:5" x14ac:dyDescent="0.2">
      <c r="A20" s="2"/>
      <c r="B20" s="2"/>
      <c r="C20" s="37"/>
      <c r="D20" s="2"/>
      <c r="E20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F0"/>
  </sheetPr>
  <dimension ref="A1:E3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112</v>
      </c>
      <c r="B1" s="33"/>
      <c r="C1" s="33"/>
      <c r="D1" s="33"/>
      <c r="E1" s="33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17"/>
      <c r="C2" s="2"/>
      <c r="D2" s="17"/>
      <c r="E2" s="17"/>
    </row>
    <row r="3" spans="1:5" x14ac:dyDescent="0.2">
      <c r="A3" s="17" t="s">
        <v>47</v>
      </c>
      <c r="B3" s="17"/>
      <c r="C3" s="2"/>
      <c r="D3" s="17"/>
      <c r="E3" s="17"/>
    </row>
    <row r="4" spans="1:5" x14ac:dyDescent="0.2">
      <c r="A4" s="17" t="s">
        <v>35</v>
      </c>
      <c r="B4" s="17" t="s">
        <v>34</v>
      </c>
      <c r="C4" s="2"/>
      <c r="D4" s="2"/>
      <c r="E4" s="2"/>
    </row>
    <row r="5" spans="1:5" x14ac:dyDescent="0.2">
      <c r="A5" s="11" t="s">
        <v>43</v>
      </c>
      <c r="B5" s="36">
        <v>10</v>
      </c>
      <c r="C5" s="2"/>
      <c r="D5" s="2"/>
      <c r="E5" s="2"/>
    </row>
    <row r="6" spans="1:5" x14ac:dyDescent="0.2">
      <c r="A6" s="11" t="s">
        <v>46</v>
      </c>
      <c r="B6" s="36">
        <v>6</v>
      </c>
      <c r="C6" s="2"/>
      <c r="D6" s="2"/>
      <c r="E6" s="2"/>
    </row>
    <row r="7" spans="1:5" x14ac:dyDescent="0.2">
      <c r="A7" s="11" t="s">
        <v>41</v>
      </c>
      <c r="B7" s="36" t="b">
        <v>1</v>
      </c>
      <c r="C7" s="2"/>
      <c r="D7" s="2"/>
      <c r="E7" s="2"/>
    </row>
    <row r="8" spans="1:5" x14ac:dyDescent="0.2">
      <c r="A8" s="11"/>
      <c r="B8" s="11"/>
      <c r="C8" s="11"/>
      <c r="D8" s="2"/>
      <c r="E8" s="2"/>
    </row>
    <row r="9" spans="1:5" x14ac:dyDescent="0.2">
      <c r="A9" s="17" t="s">
        <v>40</v>
      </c>
      <c r="B9" s="17"/>
      <c r="C9" s="17"/>
      <c r="D9" s="2"/>
      <c r="E9" s="2"/>
    </row>
    <row r="10" spans="1:5" x14ac:dyDescent="0.2">
      <c r="A10" s="11" t="s">
        <v>7</v>
      </c>
      <c r="B10" s="2">
        <f>_xlfn.T.DIST(B5,B6,B7)</f>
        <v>0.99997104008622528</v>
      </c>
      <c r="C10" s="2"/>
      <c r="D10" s="2"/>
      <c r="E10" s="2"/>
    </row>
    <row r="11" spans="1:5" x14ac:dyDescent="0.2">
      <c r="A11" s="2" t="str">
        <f ca="1">"Formula in "&amp;ADDRESS(ROW(B10),COLUMN(B10),4)&amp;"   &gt;&gt;&gt;   "&amp;_xlfn.FORMULATEXT(B10)</f>
        <v>Formula in B10   &gt;&gt;&gt;   =T.DIST(B5,B6,B7)</v>
      </c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17" t="s">
        <v>49</v>
      </c>
      <c r="B13" s="2"/>
      <c r="C13" s="2"/>
      <c r="D13" s="2"/>
      <c r="E13" s="2"/>
    </row>
    <row r="14" spans="1:5" x14ac:dyDescent="0.2">
      <c r="A14" s="11" t="s">
        <v>7</v>
      </c>
      <c r="B14" s="2">
        <f>IF(B5&lt;0,"Not Possible",1-TDIST(B5,B6,1))</f>
        <v>0.99997104008622528</v>
      </c>
      <c r="C14" s="2"/>
      <c r="D14" s="2"/>
      <c r="E14" s="2"/>
    </row>
    <row r="15" spans="1:5" x14ac:dyDescent="0.2">
      <c r="A15" s="2" t="str">
        <f ca="1">"Formula in "&amp;ADDRESS(ROW(B14),COLUMN(B14),4)&amp;"   &gt;&gt;&gt;   "&amp;_xlfn.FORMULATEXT(B14)</f>
        <v>Formula in B14   &gt;&gt;&gt;   =IF(B5&lt;0,"Not Possible",1-TDIST(B5,B6,1))</v>
      </c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17" t="s">
        <v>51</v>
      </c>
      <c r="B17" s="2"/>
      <c r="C17" s="2"/>
      <c r="D17" s="2"/>
      <c r="E17" s="2"/>
    </row>
    <row r="18" spans="1:5" x14ac:dyDescent="0.2">
      <c r="A18" s="11" t="s">
        <v>7</v>
      </c>
      <c r="B18" s="2">
        <f>1-((_xlfn.T.DIST.2T(B5,B6))/2)</f>
        <v>0.99997104008622528</v>
      </c>
      <c r="C18" s="2"/>
      <c r="D18" s="2"/>
      <c r="E18" s="2"/>
    </row>
    <row r="19" spans="1:5" x14ac:dyDescent="0.2">
      <c r="A19" s="2" t="str">
        <f ca="1">"Formula in "&amp;ADDRESS(ROW(B18),COLUMN(B18),4)&amp;"   &gt;&gt;&gt;   "&amp;_xlfn.FORMULATEXT(B18)</f>
        <v>Formula in B18   &gt;&gt;&gt;   =1-((T.DIST.2T(B5,B6))/2)</v>
      </c>
      <c r="B19" s="2"/>
      <c r="C19" s="2"/>
      <c r="D19" s="2"/>
      <c r="E19" s="2"/>
    </row>
    <row r="20" spans="1:5" x14ac:dyDescent="0.2">
      <c r="A20" s="2"/>
      <c r="B20" s="2"/>
      <c r="C20" s="2"/>
      <c r="D20" s="2"/>
      <c r="E20" s="2"/>
    </row>
    <row r="21" spans="1:5" x14ac:dyDescent="0.2">
      <c r="A21" s="17" t="s">
        <v>50</v>
      </c>
      <c r="B21" s="2"/>
      <c r="C21" s="2"/>
      <c r="D21" s="2"/>
      <c r="E21" s="2"/>
    </row>
    <row r="22" spans="1:5" x14ac:dyDescent="0.2">
      <c r="A22" s="11" t="s">
        <v>7</v>
      </c>
      <c r="B22" s="2">
        <f>1-_xlfn.T.DIST.RT(B5,B6)</f>
        <v>0.99997104008622528</v>
      </c>
      <c r="C22" s="2"/>
      <c r="D22" s="2"/>
      <c r="E22" s="2"/>
    </row>
    <row r="23" spans="1:5" x14ac:dyDescent="0.2">
      <c r="A23" s="2" t="str">
        <f ca="1">"Formula in "&amp;ADDRESS(ROW(B22),COLUMN(B22),4)&amp;"   &gt;&gt;&gt;   "&amp;_xlfn.FORMULATEXT(B22)</f>
        <v>Formula in B22   &gt;&gt;&gt;   =1-T.DIST.RT(B5,B6)</v>
      </c>
      <c r="B23" s="2"/>
      <c r="C23" s="2"/>
      <c r="D23" s="2"/>
      <c r="E23" s="2"/>
    </row>
    <row r="24" spans="1:5" x14ac:dyDescent="0.2">
      <c r="A24" s="2"/>
      <c r="B24" s="2"/>
      <c r="C24" s="2"/>
      <c r="D24" s="2"/>
      <c r="E24" s="2"/>
    </row>
    <row r="25" spans="1:5" x14ac:dyDescent="0.2">
      <c r="A25" s="17" t="s">
        <v>44</v>
      </c>
      <c r="B25" s="2"/>
      <c r="C25" s="2"/>
      <c r="D25" s="2"/>
      <c r="E25" s="2"/>
    </row>
    <row r="26" spans="1:5" x14ac:dyDescent="0.2">
      <c r="A26" s="17" t="s">
        <v>35</v>
      </c>
      <c r="B26" s="17" t="s">
        <v>34</v>
      </c>
      <c r="C26" s="2"/>
      <c r="D26" s="2"/>
      <c r="E26" s="2"/>
    </row>
    <row r="27" spans="1:5" x14ac:dyDescent="0.2">
      <c r="A27" s="11" t="s">
        <v>43</v>
      </c>
      <c r="B27" s="36">
        <v>10</v>
      </c>
      <c r="C27" s="2"/>
      <c r="D27" s="2"/>
      <c r="E27" s="2"/>
    </row>
    <row r="28" spans="1:5" x14ac:dyDescent="0.2">
      <c r="A28" s="11" t="s">
        <v>42</v>
      </c>
      <c r="B28" s="36">
        <v>6</v>
      </c>
      <c r="C28" s="2"/>
      <c r="D28" s="2"/>
      <c r="E28" s="2"/>
    </row>
    <row r="29" spans="1:5" x14ac:dyDescent="0.2">
      <c r="A29" s="11" t="s">
        <v>41</v>
      </c>
      <c r="B29" s="36" t="b">
        <v>0</v>
      </c>
      <c r="C29" s="2"/>
      <c r="D29" s="2"/>
      <c r="E29" s="2"/>
    </row>
    <row r="30" spans="1:5" x14ac:dyDescent="0.2">
      <c r="A30" s="11"/>
      <c r="B30" s="11"/>
      <c r="C30" s="2"/>
      <c r="D30" s="2"/>
      <c r="E30" s="2"/>
    </row>
    <row r="31" spans="1:5" x14ac:dyDescent="0.2">
      <c r="A31" s="17" t="s">
        <v>40</v>
      </c>
      <c r="B31" s="17"/>
      <c r="C31" s="2"/>
      <c r="D31" s="2"/>
      <c r="E31" s="2"/>
    </row>
    <row r="32" spans="1:5" x14ac:dyDescent="0.2">
      <c r="A32" s="11" t="str">
        <f>IF(B29,"Cumulative probability","Probability Density")&amp;"   &gt;&gt;&gt;   "</f>
        <v xml:space="preserve">Probability Density   &gt;&gt;&gt;   </v>
      </c>
      <c r="B32" s="2">
        <f>_xlfn.T.DIST(B27,B28,B29)</f>
        <v>1.6514084372279296E-5</v>
      </c>
      <c r="C32" s="2"/>
      <c r="D32" s="2"/>
      <c r="E32" s="2"/>
    </row>
    <row r="33" spans="1:5" x14ac:dyDescent="0.2">
      <c r="A33" s="2" t="str">
        <f ca="1">"Formula in "&amp;ADDRESS(ROW(B32),COLUMN(B32),4)&amp;"   &gt;&gt;&gt;   "&amp;_xlfn.FORMULATEXT(B32)</f>
        <v>Formula in B32   &gt;&gt;&gt;   =T.DIST(B27,B28,B29)</v>
      </c>
      <c r="B33" s="2"/>
      <c r="C33" s="2"/>
      <c r="D33" s="2"/>
      <c r="E33" s="2"/>
    </row>
    <row r="34" spans="1:5" x14ac:dyDescent="0.2">
      <c r="A34" s="2"/>
      <c r="B34" s="2"/>
      <c r="C34" s="2"/>
      <c r="D34" s="2"/>
      <c r="E34" s="2"/>
    </row>
    <row r="35" spans="1:5" x14ac:dyDescent="0.2">
      <c r="A35" s="17" t="s">
        <v>49</v>
      </c>
      <c r="B35" s="2"/>
      <c r="C35" s="2"/>
      <c r="D35" s="2"/>
      <c r="E35" s="2"/>
    </row>
    <row r="36" spans="1:5" x14ac:dyDescent="0.2">
      <c r="A36" s="11" t="str">
        <f>IF(B29,"Cumulative probability","Probability Density")&amp;"   &gt;&gt;&gt;   "</f>
        <v xml:space="preserve">Probability Density   &gt;&gt;&gt;   </v>
      </c>
      <c r="B36" s="40" t="s">
        <v>48</v>
      </c>
      <c r="C36" s="2"/>
      <c r="D36" s="2"/>
      <c r="E36" s="2"/>
    </row>
    <row r="37" spans="1:5" x14ac:dyDescent="0.2">
      <c r="A37" s="2"/>
      <c r="B37" s="2"/>
      <c r="C37" s="2"/>
      <c r="D37" s="2"/>
      <c r="E37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F0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113</v>
      </c>
      <c r="B1" s="33"/>
      <c r="C1" s="33"/>
      <c r="D1" s="33"/>
      <c r="E1" s="33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17"/>
      <c r="C2" s="2"/>
      <c r="D2" s="17"/>
      <c r="E2" s="17"/>
    </row>
    <row r="3" spans="1:5" x14ac:dyDescent="0.2">
      <c r="A3" s="17" t="s">
        <v>47</v>
      </c>
      <c r="B3" s="17"/>
      <c r="C3" s="2"/>
      <c r="D3" s="17"/>
      <c r="E3" s="17"/>
    </row>
    <row r="4" spans="1:5" x14ac:dyDescent="0.2">
      <c r="A4" s="17" t="s">
        <v>35</v>
      </c>
      <c r="B4" s="17" t="s">
        <v>34</v>
      </c>
      <c r="C4" s="2"/>
      <c r="D4" s="2"/>
      <c r="E4" s="2"/>
    </row>
    <row r="5" spans="1:5" x14ac:dyDescent="0.2">
      <c r="A5" s="11" t="s">
        <v>43</v>
      </c>
      <c r="B5" s="36">
        <v>10</v>
      </c>
      <c r="C5" s="2"/>
      <c r="D5" s="2"/>
      <c r="E5" s="2"/>
    </row>
    <row r="6" spans="1:5" x14ac:dyDescent="0.2">
      <c r="A6" s="11" t="s">
        <v>46</v>
      </c>
      <c r="B6" s="36">
        <v>6</v>
      </c>
      <c r="C6" s="2"/>
      <c r="D6" s="2"/>
      <c r="E6" s="2"/>
    </row>
    <row r="7" spans="1:5" x14ac:dyDescent="0.2">
      <c r="A7" s="11" t="s">
        <v>41</v>
      </c>
      <c r="B7" s="36" t="b">
        <v>1</v>
      </c>
      <c r="C7" s="2"/>
      <c r="D7" s="2"/>
      <c r="E7" s="2"/>
    </row>
    <row r="8" spans="1:5" x14ac:dyDescent="0.2">
      <c r="A8" s="11"/>
      <c r="B8" s="11"/>
      <c r="C8" s="11"/>
      <c r="D8" s="2"/>
      <c r="E8" s="2"/>
    </row>
    <row r="9" spans="1:5" x14ac:dyDescent="0.2">
      <c r="A9" s="17" t="s">
        <v>40</v>
      </c>
      <c r="B9" s="17"/>
      <c r="C9" s="17"/>
      <c r="D9" s="2"/>
      <c r="E9" s="2"/>
    </row>
    <row r="10" spans="1:5" x14ac:dyDescent="0.2">
      <c r="A10" s="11" t="str">
        <f>IF(B7,"Cumulative probability","Probability Density")&amp;"   &gt;&gt;&gt;   "</f>
        <v xml:space="preserve">Cumulative probability   &gt;&gt;&gt;   </v>
      </c>
      <c r="B10" s="2">
        <f>_xlfn.T.DIST(B5,B6,B7)</f>
        <v>0.99997104008622528</v>
      </c>
      <c r="C10" s="2"/>
      <c r="D10" s="2"/>
      <c r="E10" s="2"/>
    </row>
    <row r="11" spans="1:5" x14ac:dyDescent="0.2">
      <c r="A11" s="2" t="str">
        <f ca="1">"Formula in "&amp;ADDRESS(ROW(B10),COLUMN(B10),4)&amp;"   &gt;&gt;&gt;   "&amp;_xlfn.FORMULATEXT(B10)</f>
        <v>Formula in B10   &gt;&gt;&gt;   =T.DIST(B5,B6,B7)</v>
      </c>
      <c r="B11" s="2"/>
      <c r="C11" s="2"/>
      <c r="D11" s="2"/>
      <c r="E11" s="2"/>
    </row>
    <row r="12" spans="1:5" x14ac:dyDescent="0.2">
      <c r="A12" s="2"/>
      <c r="B12" s="2"/>
      <c r="C12" s="2"/>
      <c r="D12" s="2"/>
      <c r="E12" s="2"/>
    </row>
    <row r="13" spans="1:5" x14ac:dyDescent="0.2">
      <c r="A13" s="17" t="s">
        <v>45</v>
      </c>
      <c r="B13" s="2"/>
      <c r="C13" s="2"/>
      <c r="D13" s="2"/>
      <c r="E13" s="2"/>
    </row>
    <row r="14" spans="1:5" x14ac:dyDescent="0.2">
      <c r="A14" s="11" t="s">
        <v>43</v>
      </c>
      <c r="B14" s="2">
        <f>_xlfn.T.INV(B10,B6)</f>
        <v>10.000000000003057</v>
      </c>
      <c r="C14" s="2"/>
      <c r="D14" s="2"/>
      <c r="E14" s="2"/>
    </row>
    <row r="15" spans="1:5" x14ac:dyDescent="0.2">
      <c r="A15" s="2" t="str">
        <f ca="1">"Formula in "&amp;ADDRESS(ROW(B14),COLUMN(B14),4)&amp;"   &gt;&gt;&gt;   "&amp;_xlfn.FORMULATEXT(B14)</f>
        <v>Formula in B14   &gt;&gt;&gt;   =T.INV(B10,B6)</v>
      </c>
      <c r="B15" s="2"/>
      <c r="C15" s="2"/>
      <c r="D15" s="2"/>
      <c r="E15" s="2"/>
    </row>
    <row r="16" spans="1:5" x14ac:dyDescent="0.2">
      <c r="A16" s="2"/>
      <c r="B16" s="2"/>
      <c r="C16" s="2"/>
      <c r="D16" s="2"/>
      <c r="E16" s="2"/>
    </row>
    <row r="17" spans="1:5" x14ac:dyDescent="0.2">
      <c r="A17" s="17" t="s">
        <v>44</v>
      </c>
      <c r="B17" s="2"/>
      <c r="C17" s="2"/>
      <c r="D17" s="2"/>
      <c r="E17" s="2"/>
    </row>
    <row r="18" spans="1:5" x14ac:dyDescent="0.2">
      <c r="A18" s="17" t="s">
        <v>35</v>
      </c>
      <c r="B18" s="17" t="s">
        <v>34</v>
      </c>
      <c r="C18" s="2"/>
      <c r="D18" s="2"/>
      <c r="E18" s="2"/>
    </row>
    <row r="19" spans="1:5" x14ac:dyDescent="0.2">
      <c r="A19" s="11" t="s">
        <v>43</v>
      </c>
      <c r="B19" s="36">
        <v>0.77459659999999997</v>
      </c>
      <c r="C19" s="2"/>
      <c r="D19" s="2"/>
      <c r="E19" s="2"/>
    </row>
    <row r="20" spans="1:5" x14ac:dyDescent="0.2">
      <c r="A20" s="11" t="s">
        <v>42</v>
      </c>
      <c r="B20" s="36">
        <v>14</v>
      </c>
      <c r="C20" s="2"/>
      <c r="D20" s="2"/>
      <c r="E20" s="2"/>
    </row>
    <row r="21" spans="1:5" x14ac:dyDescent="0.2">
      <c r="A21" s="11" t="s">
        <v>41</v>
      </c>
      <c r="B21" s="36" t="b">
        <v>0</v>
      </c>
      <c r="C21" s="2"/>
      <c r="D21" s="2"/>
      <c r="E21" s="2"/>
    </row>
    <row r="22" spans="1:5" x14ac:dyDescent="0.2">
      <c r="A22" s="11"/>
      <c r="B22" s="11"/>
      <c r="C22" s="2"/>
      <c r="D22" s="2"/>
      <c r="E22" s="2"/>
    </row>
    <row r="23" spans="1:5" x14ac:dyDescent="0.2">
      <c r="A23" s="17" t="s">
        <v>40</v>
      </c>
      <c r="B23" s="17"/>
      <c r="C23" s="2"/>
      <c r="D23" s="2"/>
      <c r="E23" s="2"/>
    </row>
    <row r="24" spans="1:5" x14ac:dyDescent="0.2">
      <c r="A24" s="11" t="str">
        <f>IF(B21,"Cumulative probability","Probability Density")&amp;"   &gt;&gt;&gt;   "</f>
        <v xml:space="preserve">Probability Density   &gt;&gt;&gt;   </v>
      </c>
      <c r="B24" s="2">
        <f>_xlfn.T.DIST(B19,B20,B21)</f>
        <v>0.28607192289531674</v>
      </c>
      <c r="C24" s="2"/>
      <c r="D24" s="2"/>
      <c r="E24" s="2"/>
    </row>
    <row r="25" spans="1:5" x14ac:dyDescent="0.2">
      <c r="A25" s="2" t="str">
        <f ca="1">"Formula in "&amp;ADDRESS(ROW(B24),COLUMN(B24),4)&amp;"   &gt;&gt;&gt;   "&amp;_xlfn.FORMULATEXT(B24)</f>
        <v>Formula in B24   &gt;&gt;&gt;   =T.DIST(B19,B20,B21)</v>
      </c>
      <c r="B25" s="2"/>
      <c r="C25" s="2"/>
      <c r="D25" s="2"/>
      <c r="E25" s="2"/>
    </row>
    <row r="26" spans="1:5" x14ac:dyDescent="0.2">
      <c r="A26" s="2"/>
      <c r="B26" s="2"/>
      <c r="C26" s="2"/>
      <c r="D26" s="2"/>
      <c r="E26" s="2"/>
    </row>
    <row r="27" spans="1:5" x14ac:dyDescent="0.2">
      <c r="A27" s="17" t="s">
        <v>39</v>
      </c>
      <c r="B27" s="2"/>
      <c r="C27" s="2"/>
      <c r="D27" s="2"/>
      <c r="E27" s="2"/>
    </row>
    <row r="28" spans="1:5" x14ac:dyDescent="0.2">
      <c r="A28" s="11" t="s">
        <v>38</v>
      </c>
      <c r="B28" s="2">
        <f>(_xlfn.GAMMA((B20+1)/2)/_xlfn.GAMMA(B20/2))*(1/((B20*PI())^0.5))*((1+((B19^2)/B20))^-((B20+1)/2))</f>
        <v>0.28607192289531658</v>
      </c>
      <c r="C28" s="2"/>
      <c r="D28" s="2"/>
      <c r="E28" s="2"/>
    </row>
    <row r="29" spans="1:5" x14ac:dyDescent="0.2">
      <c r="A29" s="2" t="str">
        <f ca="1">"Formula in "&amp;ADDRESS(ROW(B28),COLUMN(B28),4)&amp;"   &gt;&gt;&gt;   "&amp;_xlfn.FORMULATEXT(B28)</f>
        <v>Formula in B28   &gt;&gt;&gt;   =(GAMMA((B20+1)/2)/GAMMA(B20/2))*(1/((B20*PI())^0.5))*((1+((B19^2)/B20))^-((B20+1)/2))</v>
      </c>
      <c r="B29" s="2"/>
      <c r="C29" s="2"/>
      <c r="D29" s="2"/>
      <c r="E29" s="2"/>
    </row>
    <row r="30" spans="1:5" x14ac:dyDescent="0.2">
      <c r="A30" s="2"/>
      <c r="B30" s="2"/>
      <c r="C30" s="2"/>
      <c r="D30" s="2"/>
      <c r="E30" s="2"/>
    </row>
    <row r="31" spans="1:5" x14ac:dyDescent="0.2">
      <c r="A31" s="17" t="s">
        <v>37</v>
      </c>
      <c r="B31" s="2"/>
      <c r="C31" s="2"/>
      <c r="D31" s="2"/>
      <c r="E31" s="2"/>
    </row>
    <row r="32" spans="1:5" x14ac:dyDescent="0.2">
      <c r="A32" s="2" t="s">
        <v>36</v>
      </c>
      <c r="B32" s="2"/>
      <c r="C32" s="2"/>
      <c r="D32" s="2"/>
      <c r="E32" s="2"/>
    </row>
    <row r="33" spans="1:5" x14ac:dyDescent="0.2">
      <c r="A33" s="2"/>
      <c r="B33" s="2"/>
      <c r="C33" s="2"/>
      <c r="D33" s="2"/>
      <c r="E33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F0"/>
  </sheetPr>
  <dimension ref="A1:E26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9" t="s">
        <v>114</v>
      </c>
      <c r="B1" s="33"/>
      <c r="C1" s="33"/>
      <c r="D1" s="33"/>
      <c r="E1" s="33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41"/>
      <c r="C2" s="42"/>
      <c r="D2" s="43"/>
      <c r="E2" s="2"/>
    </row>
    <row r="3" spans="1:5" ht="25.5" x14ac:dyDescent="0.2">
      <c r="A3" s="43" t="s">
        <v>35</v>
      </c>
      <c r="B3" s="41" t="s">
        <v>34</v>
      </c>
      <c r="C3" s="42" t="s">
        <v>33</v>
      </c>
      <c r="D3" s="43" t="s">
        <v>32</v>
      </c>
      <c r="E3" s="2"/>
    </row>
    <row r="4" spans="1:5" x14ac:dyDescent="0.2">
      <c r="A4" s="11" t="s">
        <v>31</v>
      </c>
      <c r="B4" s="36">
        <v>4</v>
      </c>
      <c r="C4" s="2">
        <f>IF(ISNUMBER(B4),0,"Data input error")</f>
        <v>0</v>
      </c>
      <c r="D4" s="2" t="str">
        <f ca="1">_xlfn.FORMULATEXT(C4)</f>
        <v>=IF(ISNUMBER(B4),0,"Data input error")</v>
      </c>
      <c r="E4" s="2"/>
    </row>
    <row r="5" spans="1:5" x14ac:dyDescent="0.2">
      <c r="A5" s="11" t="s">
        <v>30</v>
      </c>
      <c r="B5" s="36">
        <v>6</v>
      </c>
      <c r="C5" s="2">
        <f>IF(INT(B5)-B5=0,0,"Data input error")</f>
        <v>0</v>
      </c>
      <c r="D5" s="2" t="str">
        <f ca="1">_xlfn.FORMULATEXT(C5)</f>
        <v>=IF(INT(B5)-B5=0,0,"Data input error")</v>
      </c>
      <c r="E5" s="2"/>
    </row>
    <row r="6" spans="1:5" x14ac:dyDescent="0.2">
      <c r="A6" s="11" t="s">
        <v>29</v>
      </c>
      <c r="B6" s="36" t="b">
        <v>1</v>
      </c>
      <c r="C6" s="2">
        <f>IF(OR(ISLOGICAL(B6),B6=0,B6=1),0,"Data input error")</f>
        <v>0</v>
      </c>
      <c r="D6" s="2" t="str">
        <f ca="1">_xlfn.FORMULATEXT(C6)</f>
        <v>=IF(OR(ISLOGICAL(B6),B6=0,B6=1),0,"Data input error")</v>
      </c>
      <c r="E6" s="2"/>
    </row>
    <row r="7" spans="1:5" x14ac:dyDescent="0.2">
      <c r="A7" s="2"/>
      <c r="B7" s="2"/>
      <c r="C7" s="2"/>
      <c r="D7" s="2"/>
      <c r="E7" s="2"/>
    </row>
    <row r="8" spans="1:5" x14ac:dyDescent="0.2">
      <c r="A8" s="11" t="str">
        <f>IF(B6,"Cumulative probability","Probability Density")&amp;"   &gt;&gt;&gt;   "</f>
        <v xml:space="preserve">Cumulative probability   &gt;&gt;&gt;   </v>
      </c>
      <c r="B8" s="2">
        <f>_xlfn.T.DIST(B4,B5,B6)</f>
        <v>0.99644051101812592</v>
      </c>
      <c r="C8" s="2">
        <f>IF(SUM(C4:C6)=0,0,"Data input error")</f>
        <v>0</v>
      </c>
      <c r="D8" s="2" t="str">
        <f ca="1">_xlfn.FORMULATEXT(C8)</f>
        <v>=IF(SUM(C4:C6)=0,0,"Data input error")</v>
      </c>
      <c r="E8" s="2"/>
    </row>
    <row r="9" spans="1:5" x14ac:dyDescent="0.2">
      <c r="A9" s="2" t="str">
        <f ca="1">"Formula in "&amp;ADDRESS(ROW(B8),COLUMN(B8),4)&amp;"   &gt;&gt;&gt;   "&amp;_xlfn.FORMULATEXT(B8)</f>
        <v>Formula in B8   &gt;&gt;&gt;   =T.DIST(B4,B5,B6)</v>
      </c>
      <c r="B9" s="2"/>
      <c r="C9" s="2"/>
      <c r="D9" s="2"/>
      <c r="E9" s="2"/>
    </row>
    <row r="10" spans="1:5" x14ac:dyDescent="0.2">
      <c r="A10" s="2"/>
      <c r="B10" s="2"/>
      <c r="C10" s="2"/>
      <c r="D10" s="2"/>
      <c r="E10" s="2"/>
    </row>
    <row r="11" spans="1:5" x14ac:dyDescent="0.2">
      <c r="A11" s="2" t="s">
        <v>28</v>
      </c>
      <c r="B11" s="2"/>
      <c r="C11" s="2"/>
      <c r="D11" s="2"/>
      <c r="E11" s="2"/>
    </row>
    <row r="12" spans="1:5" x14ac:dyDescent="0.2">
      <c r="A12" s="44" t="s">
        <v>27</v>
      </c>
      <c r="B12" s="43" t="s">
        <v>26</v>
      </c>
      <c r="C12" s="45" t="s">
        <v>25</v>
      </c>
      <c r="D12" s="43" t="s">
        <v>24</v>
      </c>
      <c r="E12" s="17"/>
    </row>
    <row r="13" spans="1:5" x14ac:dyDescent="0.2">
      <c r="A13" s="2" t="str">
        <f>A4</f>
        <v>t statistic (x)</v>
      </c>
      <c r="B13" s="11" t="s">
        <v>23</v>
      </c>
      <c r="C13" s="2"/>
      <c r="D13" s="2"/>
      <c r="E13" s="2"/>
    </row>
    <row r="14" spans="1:5" x14ac:dyDescent="0.2">
      <c r="A14" s="2"/>
      <c r="B14" s="17" t="s">
        <v>19</v>
      </c>
      <c r="C14" s="17" t="b">
        <f>ISNUMBER(B4)</f>
        <v>1</v>
      </c>
      <c r="D14" s="2" t="str">
        <f ca="1">_xlfn.FORMULATEXT(C14)</f>
        <v>=ISNUMBER(B4)</v>
      </c>
      <c r="E14" s="2"/>
    </row>
    <row r="15" spans="1:5" x14ac:dyDescent="0.2">
      <c r="A15" s="2"/>
      <c r="B15" s="17"/>
      <c r="C15" s="17"/>
      <c r="D15" s="2"/>
      <c r="E15" s="2"/>
    </row>
    <row r="16" spans="1:5" x14ac:dyDescent="0.2">
      <c r="A16" s="2" t="str">
        <f>A5</f>
        <v>deg_freedom</v>
      </c>
      <c r="B16" s="11" t="s">
        <v>23</v>
      </c>
      <c r="C16" s="2"/>
      <c r="D16" s="2"/>
      <c r="E16" s="2"/>
    </row>
    <row r="17" spans="1:5" x14ac:dyDescent="0.2">
      <c r="A17" s="2"/>
      <c r="B17" s="11" t="s">
        <v>22</v>
      </c>
      <c r="C17" s="2"/>
      <c r="D17" s="2"/>
      <c r="E17" s="2"/>
    </row>
    <row r="18" spans="1:5" x14ac:dyDescent="0.2">
      <c r="A18" s="2"/>
      <c r="B18" s="11" t="s">
        <v>21</v>
      </c>
      <c r="C18" s="2"/>
      <c r="D18" s="2"/>
      <c r="E18" s="2"/>
    </row>
    <row r="19" spans="1:5" x14ac:dyDescent="0.2">
      <c r="A19" s="2"/>
      <c r="B19" s="17" t="s">
        <v>19</v>
      </c>
      <c r="C19" s="17" t="b">
        <f>INT(B5)-B5=0</f>
        <v>1</v>
      </c>
      <c r="D19" s="2" t="str">
        <f ca="1">_xlfn.FORMULATEXT(C19)</f>
        <v>=INT(B5)-B5=0</v>
      </c>
      <c r="E19" s="2"/>
    </row>
    <row r="20" spans="1:5" x14ac:dyDescent="0.2">
      <c r="A20" s="2"/>
      <c r="B20" s="17"/>
      <c r="C20" s="17"/>
      <c r="D20" s="2"/>
      <c r="E20" s="2"/>
    </row>
    <row r="21" spans="1:5" x14ac:dyDescent="0.2">
      <c r="A21" s="2" t="str">
        <f>A6</f>
        <v>Cumulative</v>
      </c>
      <c r="B21" s="11" t="s">
        <v>20</v>
      </c>
      <c r="C21" s="17"/>
      <c r="D21" s="2"/>
      <c r="E21" s="2"/>
    </row>
    <row r="22" spans="1:5" x14ac:dyDescent="0.2">
      <c r="A22" s="2"/>
      <c r="B22" s="17" t="s">
        <v>19</v>
      </c>
      <c r="C22" s="17" t="b">
        <f>OR(ISLOGICAL(B6),B6=0,B6=1)</f>
        <v>1</v>
      </c>
      <c r="D22" s="2" t="str">
        <f ca="1">_xlfn.FORMULATEXT(C22)</f>
        <v>=OR(ISLOGICAL(B6),B6=0,B6=1)</v>
      </c>
      <c r="E22" s="2"/>
    </row>
    <row r="23" spans="1:5" x14ac:dyDescent="0.2">
      <c r="A23" s="2"/>
      <c r="B23" s="17"/>
      <c r="C23" s="17"/>
      <c r="D23" s="2"/>
      <c r="E23" s="2"/>
    </row>
    <row r="24" spans="1:5" x14ac:dyDescent="0.2">
      <c r="A24" s="11" t="s">
        <v>18</v>
      </c>
      <c r="B24" s="17"/>
      <c r="C24" s="17"/>
      <c r="D24" s="2"/>
      <c r="E24" s="2"/>
    </row>
    <row r="25" spans="1:5" x14ac:dyDescent="0.2">
      <c r="A25" s="11" t="s">
        <v>17</v>
      </c>
      <c r="B25" s="17"/>
      <c r="C25" s="17"/>
      <c r="D25" s="2"/>
      <c r="E25" s="2"/>
    </row>
    <row r="26" spans="1:5" x14ac:dyDescent="0.2">
      <c r="A26" s="2"/>
      <c r="B26" s="2"/>
      <c r="C26" s="2"/>
      <c r="D26" s="2"/>
      <c r="E26" s="2"/>
    </row>
  </sheetData>
  <conditionalFormatting sqref="C8">
    <cfRule type="cellIs" dxfId="1" priority="1" operator="equal">
      <formula>0</formula>
    </cfRule>
  </conditionalFormatting>
  <conditionalFormatting sqref="C4:C6">
    <cfRule type="cellIs" dxfId="0" priority="2" operator="equal">
      <formula>0</formula>
    </cfRule>
  </conditionalFormatting>
  <dataValidations count="3">
    <dataValidation type="custom" operator="greaterThanOrEqual" allowBlank="1" showInputMessage="1" showErrorMessage="1" errorTitle="Data input error" error="Input the value at which to evaluate the distribution." promptTitle="Data input validation" prompt="Input the value at which to evaluate the distribution." sqref="B4" xr:uid="{00000000-0002-0000-0400-000000000000}">
      <formula1>ISNUMBER(B4)</formula1>
    </dataValidation>
    <dataValidation type="whole" operator="greaterThanOrEqual" allowBlank="1" showInputMessage="1" showErrorMessage="1" errorTitle="Data input error" error="Input degrees of freedom._x000a__x000a_The number must be an integer (whole number) &gt; 0" promptTitle="Data input validation" prompt="Input degrees of freedom._x000a__x000a_The number must be an integer (whole number) &gt; 0" sqref="B5" xr:uid="{00000000-0002-0000-0400-000001000000}">
      <formula1>1</formula1>
    </dataValidation>
    <dataValidation type="custom" allowBlank="1" showInputMessage="1" showErrorMessage="1" errorTitle="Data input error" error="Input choice of return:_x000a__x000a_For cumulative probability input TRUE or 1_x000a_For probability density input FALSE or 0" promptTitle="Data input validation" prompt="Input choice of return:_x000a__x000a_For cumulative probability input TRUE or 1_x000a_For probability density input FALSE or 0" sqref="B6" xr:uid="{00000000-0002-0000-0400-000002000000}">
      <formula1>OR(ISLOGICAL(B6),B6=0,B6=1)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9" t="s">
        <v>115</v>
      </c>
      <c r="B1" s="33"/>
      <c r="C1" s="33"/>
      <c r="D1" s="33"/>
      <c r="E1" s="33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.75" x14ac:dyDescent="0.25">
      <c r="A3" s="5" t="s">
        <v>108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11"/>
      <c r="B4" s="17" t="s">
        <v>109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17" t="s">
        <v>110</v>
      </c>
      <c r="B5" s="46">
        <v>1</v>
      </c>
      <c r="C5" s="46">
        <v>2</v>
      </c>
      <c r="D5" s="46">
        <v>5</v>
      </c>
      <c r="E5" s="46">
        <v>15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47">
        <v>-4</v>
      </c>
      <c r="B6" s="37">
        <f t="shared" ref="B6:E26" si="0">_xlfn.T.DIST($A6,B$5,TRUE)</f>
        <v>7.797913037736931E-2</v>
      </c>
      <c r="C6" s="37">
        <f t="shared" si="0"/>
        <v>2.8595479208968322E-2</v>
      </c>
      <c r="D6" s="37">
        <f t="shared" si="0"/>
        <v>5.1617077404157259E-3</v>
      </c>
      <c r="E6" s="37">
        <f t="shared" si="0"/>
        <v>5.7965842488055743E-4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47">
        <f t="shared" ref="A7:A15" si="1">A6+0.4</f>
        <v>-3.6</v>
      </c>
      <c r="B7" s="37">
        <f t="shared" si="0"/>
        <v>8.6245061093079209E-2</v>
      </c>
      <c r="C7" s="37">
        <f t="shared" si="0"/>
        <v>3.4621079004482747E-2</v>
      </c>
      <c r="D7" s="37">
        <f t="shared" si="0"/>
        <v>7.7716284653842624E-3</v>
      </c>
      <c r="E7" s="37">
        <f t="shared" si="0"/>
        <v>1.3128305126112038E-3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47">
        <f t="shared" si="1"/>
        <v>-3.2</v>
      </c>
      <c r="B8" s="37">
        <f t="shared" si="0"/>
        <v>9.6411247979229578E-2</v>
      </c>
      <c r="C8" s="37">
        <f t="shared" si="0"/>
        <v>4.2670439619976408E-2</v>
      </c>
      <c r="D8" s="37">
        <f t="shared" si="0"/>
        <v>1.1997588401650244E-2</v>
      </c>
      <c r="E8" s="37">
        <f t="shared" si="0"/>
        <v>2.9819242427659869E-3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47">
        <f t="shared" si="1"/>
        <v>-2.8000000000000003</v>
      </c>
      <c r="B9" s="37">
        <f t="shared" si="0"/>
        <v>0.10918791143362948</v>
      </c>
      <c r="C9" s="37">
        <f t="shared" si="0"/>
        <v>5.3696300855663182E-2</v>
      </c>
      <c r="D9" s="37">
        <f t="shared" si="0"/>
        <v>1.8996811727782618E-2</v>
      </c>
      <c r="E9" s="37">
        <f t="shared" si="0"/>
        <v>6.7298632100032656E-3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47">
        <f t="shared" si="1"/>
        <v>-2.4000000000000004</v>
      </c>
      <c r="B10" s="37">
        <f t="shared" si="0"/>
        <v>0.12566591637800237</v>
      </c>
      <c r="C10" s="37">
        <f t="shared" si="0"/>
        <v>6.922510482935712E-2</v>
      </c>
      <c r="D10" s="37">
        <f t="shared" si="0"/>
        <v>3.0810395598013927E-2</v>
      </c>
      <c r="E10" s="37">
        <f t="shared" si="0"/>
        <v>1.4912464732401126E-2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47">
        <f t="shared" si="1"/>
        <v>-2.0000000000000004</v>
      </c>
      <c r="B11" s="37">
        <f t="shared" si="0"/>
        <v>0.14758361765043326</v>
      </c>
      <c r="C11" s="37">
        <f t="shared" si="0"/>
        <v>9.1751709536136983E-2</v>
      </c>
      <c r="D11" s="37">
        <f t="shared" si="0"/>
        <v>5.096973941492916E-2</v>
      </c>
      <c r="E11" s="37">
        <f t="shared" si="0"/>
        <v>3.1972503642360046E-2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47">
        <f t="shared" si="1"/>
        <v>-1.6000000000000005</v>
      </c>
      <c r="B12" s="37">
        <f t="shared" si="0"/>
        <v>0.17780768448935272</v>
      </c>
      <c r="C12" s="37">
        <f t="shared" si="0"/>
        <v>0.12536567536732235</v>
      </c>
      <c r="D12" s="37">
        <f t="shared" si="0"/>
        <v>8.5247615912590863E-2</v>
      </c>
      <c r="E12" s="37">
        <f t="shared" si="0"/>
        <v>6.5222509759841299E-2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47">
        <f t="shared" si="1"/>
        <v>-1.2000000000000006</v>
      </c>
      <c r="B13" s="37">
        <f t="shared" si="0"/>
        <v>0.22114206162369549</v>
      </c>
      <c r="C13" s="37">
        <f t="shared" si="0"/>
        <v>0.17650168038968467</v>
      </c>
      <c r="D13" s="37">
        <f t="shared" si="0"/>
        <v>0.14194552835305096</v>
      </c>
      <c r="E13" s="37">
        <f t="shared" si="0"/>
        <v>0.12437489369401093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47">
        <f t="shared" si="1"/>
        <v>-0.8000000000000006</v>
      </c>
      <c r="B14" s="37">
        <f t="shared" si="0"/>
        <v>0.28522328747727715</v>
      </c>
      <c r="C14" s="37">
        <f t="shared" si="0"/>
        <v>0.25381701804133439</v>
      </c>
      <c r="D14" s="37">
        <f t="shared" si="0"/>
        <v>0.23000703345186871</v>
      </c>
      <c r="E14" s="37">
        <f t="shared" si="0"/>
        <v>0.21809896958134473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47">
        <f t="shared" si="1"/>
        <v>-0.40000000000000058</v>
      </c>
      <c r="B15" s="37">
        <f t="shared" si="0"/>
        <v>0.37888105840915637</v>
      </c>
      <c r="C15" s="37">
        <f t="shared" si="0"/>
        <v>0.36391723651204544</v>
      </c>
      <c r="D15" s="37">
        <f t="shared" si="0"/>
        <v>0.35283655741655706</v>
      </c>
      <c r="E15" s="37">
        <f t="shared" si="0"/>
        <v>0.347397467888235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47">
        <v>0</v>
      </c>
      <c r="B16" s="37">
        <f t="shared" si="0"/>
        <v>0.5</v>
      </c>
      <c r="C16" s="37">
        <f t="shared" si="0"/>
        <v>0.5</v>
      </c>
      <c r="D16" s="37">
        <f t="shared" si="0"/>
        <v>0.5</v>
      </c>
      <c r="E16" s="37">
        <f t="shared" si="0"/>
        <v>0.5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47">
        <f t="shared" ref="A17:A26" si="2">A16+0.4</f>
        <v>0.4</v>
      </c>
      <c r="B17" s="37">
        <f t="shared" si="0"/>
        <v>0.62111894159084335</v>
      </c>
      <c r="C17" s="37">
        <f t="shared" si="0"/>
        <v>0.63608276348795445</v>
      </c>
      <c r="D17" s="37">
        <f t="shared" si="0"/>
        <v>0.64716344258344272</v>
      </c>
      <c r="E17" s="37">
        <f t="shared" si="0"/>
        <v>0.65260253211176478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47">
        <f t="shared" si="2"/>
        <v>0.8</v>
      </c>
      <c r="B18" s="37">
        <f t="shared" si="0"/>
        <v>0.71477671252272268</v>
      </c>
      <c r="C18" s="37">
        <f t="shared" si="0"/>
        <v>0.7461829819586655</v>
      </c>
      <c r="D18" s="37">
        <f t="shared" si="0"/>
        <v>0.76999296654813154</v>
      </c>
      <c r="E18" s="37">
        <f t="shared" si="0"/>
        <v>0.78190103041865511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47">
        <f t="shared" si="2"/>
        <v>1.2000000000000002</v>
      </c>
      <c r="B19" s="37">
        <f t="shared" si="0"/>
        <v>0.77885793837630446</v>
      </c>
      <c r="C19" s="37">
        <f t="shared" si="0"/>
        <v>0.82349831961031528</v>
      </c>
      <c r="D19" s="37">
        <f t="shared" si="0"/>
        <v>0.85805447164694904</v>
      </c>
      <c r="E19" s="37">
        <f t="shared" si="0"/>
        <v>0.87562510630598922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">
      <c r="A20" s="47">
        <f t="shared" si="2"/>
        <v>1.6</v>
      </c>
      <c r="B20" s="37">
        <f t="shared" si="0"/>
        <v>0.82219231551064731</v>
      </c>
      <c r="C20" s="37">
        <f t="shared" si="0"/>
        <v>0.87463432463267754</v>
      </c>
      <c r="D20" s="37">
        <f t="shared" si="0"/>
        <v>0.91475238408740911</v>
      </c>
      <c r="E20" s="37">
        <f t="shared" si="0"/>
        <v>0.93477749024015877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47">
        <f t="shared" si="2"/>
        <v>2</v>
      </c>
      <c r="B21" s="37">
        <f t="shared" si="0"/>
        <v>0.85241638234956674</v>
      </c>
      <c r="C21" s="37">
        <f t="shared" si="0"/>
        <v>0.90824829046386302</v>
      </c>
      <c r="D21" s="37">
        <f t="shared" si="0"/>
        <v>0.94903026058507078</v>
      </c>
      <c r="E21" s="37">
        <f t="shared" si="0"/>
        <v>0.96802749635763996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47">
        <f t="shared" si="2"/>
        <v>2.4</v>
      </c>
      <c r="B22" s="37">
        <f t="shared" si="0"/>
        <v>0.8743340836219976</v>
      </c>
      <c r="C22" s="37">
        <f t="shared" si="0"/>
        <v>0.93077489517064294</v>
      </c>
      <c r="D22" s="37">
        <f t="shared" si="0"/>
        <v>0.96918960440198609</v>
      </c>
      <c r="E22" s="37">
        <f t="shared" si="0"/>
        <v>0.98508753526759885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47">
        <f t="shared" si="2"/>
        <v>2.8</v>
      </c>
      <c r="B23" s="37">
        <f t="shared" si="0"/>
        <v>0.89081208856637051</v>
      </c>
      <c r="C23" s="37">
        <f t="shared" si="0"/>
        <v>0.94630369914433676</v>
      </c>
      <c r="D23" s="37">
        <f t="shared" si="0"/>
        <v>0.98100318827221733</v>
      </c>
      <c r="E23" s="37">
        <f t="shared" si="0"/>
        <v>0.99327013678999676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47">
        <f t="shared" si="2"/>
        <v>3.1999999999999997</v>
      </c>
      <c r="B24" s="37">
        <f t="shared" si="0"/>
        <v>0.90358875202077038</v>
      </c>
      <c r="C24" s="37">
        <f t="shared" si="0"/>
        <v>0.95732956038002359</v>
      </c>
      <c r="D24" s="37">
        <f t="shared" si="0"/>
        <v>0.98800241159834978</v>
      </c>
      <c r="E24" s="37">
        <f t="shared" si="0"/>
        <v>0.997018075757234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47">
        <f t="shared" si="2"/>
        <v>3.5999999999999996</v>
      </c>
      <c r="B25" s="37">
        <f t="shared" si="0"/>
        <v>0.91375493890692083</v>
      </c>
      <c r="C25" s="37">
        <f t="shared" si="0"/>
        <v>0.96537892099551725</v>
      </c>
      <c r="D25" s="37">
        <f t="shared" si="0"/>
        <v>0.99222837153461574</v>
      </c>
      <c r="E25" s="37">
        <f t="shared" si="0"/>
        <v>0.99868716948738878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47">
        <f t="shared" si="2"/>
        <v>3.9999999999999996</v>
      </c>
      <c r="B26" s="37">
        <f t="shared" si="0"/>
        <v>0.92202086962263063</v>
      </c>
      <c r="C26" s="37">
        <f t="shared" si="0"/>
        <v>0.97140452079103168</v>
      </c>
      <c r="D26" s="37">
        <f t="shared" si="0"/>
        <v>0.99483829225958431</v>
      </c>
      <c r="E26" s="37">
        <f t="shared" si="0"/>
        <v>0.9994203415751195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1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11" t="str">
        <f ca="1">"'Anchor' cell formula in: "&amp;ADDRESS(ROW(B6),COLUMN(B6),4)&amp;" &gt;&gt;&gt;     "&amp;_xlfn.FORMULATEXT(B6)</f>
        <v>'Anchor' cell formula in: B6 &gt;&gt;&gt;     =T.DIST($A6,B$5,TRUE)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1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tabColor rgb="FF00B0F0"/>
  </sheetPr>
  <dimension ref="A1:P29"/>
  <sheetViews>
    <sheetView zoomScaleNormal="100" workbookViewId="0"/>
  </sheetViews>
  <sheetFormatPr defaultColWidth="9.140625" defaultRowHeight="12.75" x14ac:dyDescent="0.2"/>
  <cols>
    <col min="1" max="16" width="10.7109375" style="1" customWidth="1"/>
    <col min="17" max="16384" width="9.140625" style="1"/>
  </cols>
  <sheetData>
    <row r="1" spans="1:16" ht="30" customHeight="1" x14ac:dyDescent="0.2">
      <c r="A1" s="39" t="s">
        <v>116</v>
      </c>
      <c r="B1" s="33"/>
      <c r="C1" s="33"/>
      <c r="D1" s="33"/>
      <c r="E1" s="33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pans="1:16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spans="1:16" ht="15.75" x14ac:dyDescent="0.25">
      <c r="A3" s="5" t="s">
        <v>38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</row>
    <row r="4" spans="1:16" x14ac:dyDescent="0.2">
      <c r="A4" s="11"/>
      <c r="B4" s="17" t="s">
        <v>109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x14ac:dyDescent="0.2">
      <c r="A5" s="17" t="s">
        <v>110</v>
      </c>
      <c r="B5" s="46">
        <v>1</v>
      </c>
      <c r="C5" s="46">
        <v>2</v>
      </c>
      <c r="D5" s="46">
        <v>5</v>
      </c>
      <c r="E5" s="46">
        <v>15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16" x14ac:dyDescent="0.2">
      <c r="A6" s="47">
        <v>-4</v>
      </c>
      <c r="B6" s="37">
        <f>_xlfn.T.DIST($A6,'Example 5'!B$5,FALSE)</f>
        <v>1.8724110951987685E-2</v>
      </c>
      <c r="C6" s="37">
        <f>_xlfn.T.DIST($A6,'Example 5'!C$5,FALSE)</f>
        <v>1.3094570021973112E-2</v>
      </c>
      <c r="D6" s="37">
        <f>_xlfn.T.DIST($A6,'Example 5'!D$5,FALSE)</f>
        <v>5.1237270519179116E-3</v>
      </c>
      <c r="E6" s="37">
        <f>_xlfn.T.DIST($A6,'Example 5'!E$5,FALSE)</f>
        <v>1.1789996594981176E-3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">
      <c r="A7" s="47">
        <f t="shared" ref="A7:A15" si="0">A6+0.4</f>
        <v>-3.6</v>
      </c>
      <c r="B7" s="37">
        <f>_xlfn.T.DIST($A7,'Example 5'!B$5,FALSE)</f>
        <v>2.2801567778208503E-2</v>
      </c>
      <c r="C7" s="37">
        <f>_xlfn.T.DIST($A7,'Example 5'!C$5,FALSE)</f>
        <v>1.728234258004744E-2</v>
      </c>
      <c r="D7" s="37">
        <f>_xlfn.T.DIST($A7,'Example 5'!D$5,FALSE)</f>
        <v>8.1907726871290592E-3</v>
      </c>
      <c r="E7" s="37">
        <f>_xlfn.T.DIST($A7,'Example 5'!E$5,FALSE)</f>
        <v>2.692215955311245E-3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47">
        <f t="shared" si="0"/>
        <v>-3.2</v>
      </c>
      <c r="B8" s="37">
        <f>_xlfn.T.DIST($A8,'Example 5'!B$5,FALSE)</f>
        <v>2.831938489179632E-2</v>
      </c>
      <c r="C8" s="37">
        <f>_xlfn.T.DIST($A8,'Example 5'!C$5,FALSE)</f>
        <v>2.335220385927407E-2</v>
      </c>
      <c r="D8" s="37">
        <f>_xlfn.T.DIST($A8,'Example 5'!D$5,FALSE)</f>
        <v>1.3405683736328885E-2</v>
      </c>
      <c r="E8" s="37">
        <f>_xlfn.T.DIST($A8,'Example 5'!E$5,FALSE)</f>
        <v>6.1050949926093976E-3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spans="1:16" x14ac:dyDescent="0.2">
      <c r="A9" s="47">
        <f t="shared" si="0"/>
        <v>-2.8000000000000003</v>
      </c>
      <c r="B9" s="37">
        <f>_xlfn.T.DIST($A9,'Example 5'!B$5,FALSE)</f>
        <v>3.600790567689939E-2</v>
      </c>
      <c r="C9" s="37">
        <f>_xlfn.T.DIST($A9,'Example 5'!C$5,FALSE)</f>
        <v>3.239719070443791E-2</v>
      </c>
      <c r="D9" s="37">
        <f>_xlfn.T.DIST($A9,'Example 5'!D$5,FALSE)</f>
        <v>2.2415519021677242E-2</v>
      </c>
      <c r="E9" s="37">
        <f>_xlfn.T.DIST($A9,'Example 5'!E$5,FALSE)</f>
        <v>1.3578082207554156E-2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1:16" x14ac:dyDescent="0.2">
      <c r="A10" s="47">
        <f t="shared" si="0"/>
        <v>-2.4000000000000004</v>
      </c>
      <c r="B10" s="37">
        <f>_xlfn.T.DIST($A10,'Example 5'!B$5,FALSE)</f>
        <v>4.7087261269791514E-2</v>
      </c>
      <c r="C10" s="37">
        <f>_xlfn.T.DIST($A10,'Example 5'!C$5,FALSE)</f>
        <v>4.6260190632586191E-2</v>
      </c>
      <c r="D10" s="37">
        <f>_xlfn.T.DIST($A10,'Example 5'!D$5,FALSE)</f>
        <v>3.8089656526431967E-2</v>
      </c>
      <c r="E10" s="37">
        <f>_xlfn.T.DIST($A10,'Example 5'!E$5,FALSE)</f>
        <v>2.9146635976671498E-2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</row>
    <row r="11" spans="1:16" x14ac:dyDescent="0.2">
      <c r="A11" s="47">
        <f t="shared" si="0"/>
        <v>-2.0000000000000004</v>
      </c>
      <c r="B11" s="37">
        <f>_xlfn.T.DIST($A11,'Example 5'!B$5,FALSE)</f>
        <v>6.3661977236758122E-2</v>
      </c>
      <c r="C11" s="37">
        <f>_xlfn.T.DIST($A11,'Example 5'!C$5,FALSE)</f>
        <v>6.8041381743977128E-2</v>
      </c>
      <c r="D11" s="37">
        <f>_xlfn.T.DIST($A11,'Example 5'!D$5,FALSE)</f>
        <v>6.5090310326216455E-2</v>
      </c>
      <c r="E11" s="37">
        <f>_xlfn.T.DIST($A11,'Example 5'!E$5,FALSE)</f>
        <v>5.9207731634664466E-2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</row>
    <row r="12" spans="1:16" x14ac:dyDescent="0.2">
      <c r="A12" s="47">
        <f t="shared" si="0"/>
        <v>-1.6000000000000005</v>
      </c>
      <c r="B12" s="37">
        <f>_xlfn.T.DIST($A12,'Example 5'!B$5,FALSE)</f>
        <v>8.9412889377469246E-2</v>
      </c>
      <c r="C12" s="37">
        <f>_xlfn.T.DIST($A12,'Example 5'!C$5,FALSE)</f>
        <v>0.10269581267343132</v>
      </c>
      <c r="D12" s="37">
        <f>_xlfn.T.DIST($A12,'Example 5'!D$5,FALSE)</f>
        <v>0.10981925265599092</v>
      </c>
      <c r="E12" s="37">
        <f>_xlfn.T.DIST($A12,'Example 5'!E$5,FALSE)</f>
        <v>0.11122723411924451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</row>
    <row r="13" spans="1:16" x14ac:dyDescent="0.2">
      <c r="A13" s="47">
        <f t="shared" si="0"/>
        <v>-1.2000000000000006</v>
      </c>
      <c r="B13" s="37">
        <f>_xlfn.T.DIST($A13,'Example 5'!B$5,FALSE)</f>
        <v>0.1304548713867994</v>
      </c>
      <c r="C13" s="37">
        <f>_xlfn.T.DIST($A13,'Example 5'!C$5,FALSE)</f>
        <v>0.15673368198174176</v>
      </c>
      <c r="D13" s="37">
        <f>_xlfn.T.DIST($A13,'Example 5'!D$5,FALSE)</f>
        <v>0.17765861346493544</v>
      </c>
      <c r="E13" s="37">
        <f>_xlfn.T.DIST($A13,'Example 5'!E$5,FALSE)</f>
        <v>0.18844851726112136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spans="1:16" x14ac:dyDescent="0.2">
      <c r="A14" s="47">
        <f t="shared" si="0"/>
        <v>-0.8000000000000006</v>
      </c>
      <c r="B14" s="37">
        <f>_xlfn.T.DIST($A14,'Example 5'!B$5,FALSE)</f>
        <v>0.1940913940145064</v>
      </c>
      <c r="C14" s="37">
        <f>_xlfn.T.DIST($A14,'Example 5'!C$5,FALSE)</f>
        <v>0.23312782382449368</v>
      </c>
      <c r="D14" s="37">
        <f>_xlfn.T.DIST($A14,'Example 5'!D$5,FALSE)</f>
        <v>0.2644883568079574</v>
      </c>
      <c r="E14" s="37">
        <f>_xlfn.T.DIST($A14,'Example 5'!E$5,FALSE)</f>
        <v>0.28087510032516372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</row>
    <row r="15" spans="1:16" x14ac:dyDescent="0.2">
      <c r="A15" s="47">
        <f t="shared" si="0"/>
        <v>-0.40000000000000058</v>
      </c>
      <c r="B15" s="37">
        <f>_xlfn.T.DIST($A15,'Example 5'!B$5,FALSE)</f>
        <v>0.27440507429637112</v>
      </c>
      <c r="C15" s="37">
        <f>_xlfn.T.DIST($A15,'Example 5'!C$5,FALSE)</f>
        <v>0.31500639696285709</v>
      </c>
      <c r="D15" s="37">
        <f>_xlfn.T.DIST($A15,'Example 5'!D$5,FALSE)</f>
        <v>0.34537807575273338</v>
      </c>
      <c r="E15" s="37">
        <f>_xlfn.T.DIST($A15,'Example 5'!E$5,FALSE)</f>
        <v>0.36042393178078769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</row>
    <row r="16" spans="1:16" x14ac:dyDescent="0.2">
      <c r="A16" s="47">
        <v>0</v>
      </c>
      <c r="B16" s="37">
        <f>_xlfn.T.DIST($A16,'Example 5'!B$5,FALSE)</f>
        <v>0.31830988618379069</v>
      </c>
      <c r="C16" s="37">
        <f>_xlfn.T.DIST($A16,'Example 5'!C$5,FALSE)</f>
        <v>0.35355339059327379</v>
      </c>
      <c r="D16" s="37">
        <f>_xlfn.T.DIST($A16,'Example 5'!D$5,FALSE)</f>
        <v>0.37960668982249451</v>
      </c>
      <c r="E16" s="37">
        <f>_xlfn.T.DIST($A16,'Example 5'!E$5,FALSE)</f>
        <v>0.39235316284007821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</row>
    <row r="17" spans="1:16" x14ac:dyDescent="0.2">
      <c r="A17" s="47">
        <f t="shared" ref="A17:A26" si="1">A16+0.4</f>
        <v>0.4</v>
      </c>
      <c r="B17" s="37">
        <f>_xlfn.T.DIST($A17,'Example 5'!B$5,FALSE)</f>
        <v>0.27440507429637123</v>
      </c>
      <c r="C17" s="37">
        <f>_xlfn.T.DIST($A17,'Example 5'!C$5,FALSE)</f>
        <v>0.3150063969628572</v>
      </c>
      <c r="D17" s="37">
        <f>_xlfn.T.DIST($A17,'Example 5'!D$5,FALSE)</f>
        <v>0.34537807575273344</v>
      </c>
      <c r="E17" s="37">
        <f>_xlfn.T.DIST($A17,'Example 5'!E$5,FALSE)</f>
        <v>0.36042393178078774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</row>
    <row r="18" spans="1:16" x14ac:dyDescent="0.2">
      <c r="A18" s="47">
        <f t="shared" si="1"/>
        <v>0.8</v>
      </c>
      <c r="B18" s="37">
        <f>_xlfn.T.DIST($A18,'Example 5'!B$5,FALSE)</f>
        <v>0.19409139401450651</v>
      </c>
      <c r="C18" s="37">
        <f>_xlfn.T.DIST($A18,'Example 5'!C$5,FALSE)</f>
        <v>0.23312782382449382</v>
      </c>
      <c r="D18" s="37">
        <f>_xlfn.T.DIST($A18,'Example 5'!D$5,FALSE)</f>
        <v>0.26448835680795757</v>
      </c>
      <c r="E18" s="37">
        <f>_xlfn.T.DIST($A18,'Example 5'!E$5,FALSE)</f>
        <v>0.28087510032516383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</row>
    <row r="19" spans="1:16" x14ac:dyDescent="0.2">
      <c r="A19" s="47">
        <f t="shared" si="1"/>
        <v>1.2000000000000002</v>
      </c>
      <c r="B19" s="37">
        <f>_xlfn.T.DIST($A19,'Example 5'!B$5,FALSE)</f>
        <v>0.13045487138679945</v>
      </c>
      <c r="C19" s="37">
        <f>_xlfn.T.DIST($A19,'Example 5'!C$5,FALSE)</f>
        <v>0.1567336819817419</v>
      </c>
      <c r="D19" s="37">
        <f>_xlfn.T.DIST($A19,'Example 5'!D$5,FALSE)</f>
        <v>0.1776586134649355</v>
      </c>
      <c r="E19" s="37">
        <f>_xlfn.T.DIST($A19,'Example 5'!E$5,FALSE)</f>
        <v>0.18844851726112147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1:16" x14ac:dyDescent="0.2">
      <c r="A20" s="47">
        <f t="shared" si="1"/>
        <v>1.6</v>
      </c>
      <c r="B20" s="37">
        <f>_xlfn.T.DIST($A20,'Example 5'!B$5,FALSE)</f>
        <v>8.9412889377469287E-2</v>
      </c>
      <c r="C20" s="37">
        <f>_xlfn.T.DIST($A20,'Example 5'!C$5,FALSE)</f>
        <v>0.10269581267343132</v>
      </c>
      <c r="D20" s="37">
        <f>_xlfn.T.DIST($A20,'Example 5'!D$5,FALSE)</f>
        <v>0.10981925265599095</v>
      </c>
      <c r="E20" s="37">
        <f>_xlfn.T.DIST($A20,'Example 5'!E$5,FALSE)</f>
        <v>0.11122723411924457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1:16" x14ac:dyDescent="0.2">
      <c r="A21" s="47">
        <f t="shared" si="1"/>
        <v>2</v>
      </c>
      <c r="B21" s="37">
        <f>_xlfn.T.DIST($A21,'Example 5'!B$5,FALSE)</f>
        <v>6.3661977236758135E-2</v>
      </c>
      <c r="C21" s="37">
        <f>_xlfn.T.DIST($A21,'Example 5'!C$5,FALSE)</f>
        <v>6.8041381743977156E-2</v>
      </c>
      <c r="D21" s="37">
        <f>_xlfn.T.DIST($A21,'Example 5'!D$5,FALSE)</f>
        <v>6.5090310326216497E-2</v>
      </c>
      <c r="E21" s="37">
        <f>_xlfn.T.DIST($A21,'Example 5'!E$5,FALSE)</f>
        <v>5.9207731634664515E-2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1:16" x14ac:dyDescent="0.2">
      <c r="A22" s="47">
        <f t="shared" si="1"/>
        <v>2.4</v>
      </c>
      <c r="B22" s="37">
        <f>_xlfn.T.DIST($A22,'Example 5'!B$5,FALSE)</f>
        <v>4.7087261269791521E-2</v>
      </c>
      <c r="C22" s="37">
        <f>_xlfn.T.DIST($A22,'Example 5'!C$5,FALSE)</f>
        <v>4.6260190632586233E-2</v>
      </c>
      <c r="D22" s="37">
        <f>_xlfn.T.DIST($A22,'Example 5'!D$5,FALSE)</f>
        <v>3.8089656526431967E-2</v>
      </c>
      <c r="E22" s="37">
        <f>_xlfn.T.DIST($A22,'Example 5'!E$5,FALSE)</f>
        <v>2.9146635976671526E-2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1:16" x14ac:dyDescent="0.2">
      <c r="A23" s="47">
        <f t="shared" si="1"/>
        <v>2.8</v>
      </c>
      <c r="B23" s="37">
        <f>_xlfn.T.DIST($A23,'Example 5'!B$5,FALSE)</f>
        <v>3.6007905676899397E-2</v>
      </c>
      <c r="C23" s="37">
        <f>_xlfn.T.DIST($A23,'Example 5'!C$5,FALSE)</f>
        <v>3.2397190704437938E-2</v>
      </c>
      <c r="D23" s="37">
        <f>_xlfn.T.DIST($A23,'Example 5'!D$5,FALSE)</f>
        <v>2.2415519021677269E-2</v>
      </c>
      <c r="E23" s="37">
        <f>_xlfn.T.DIST($A23,'Example 5'!E$5,FALSE)</f>
        <v>1.3578082207554168E-2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x14ac:dyDescent="0.2">
      <c r="A24" s="47">
        <f t="shared" si="1"/>
        <v>3.1999999999999997</v>
      </c>
      <c r="B24" s="37">
        <f>_xlfn.T.DIST($A24,'Example 5'!B$5,FALSE)</f>
        <v>2.8319384891796331E-2</v>
      </c>
      <c r="C24" s="37">
        <f>_xlfn.T.DIST($A24,'Example 5'!C$5,FALSE)</f>
        <v>2.3352203859274091E-2</v>
      </c>
      <c r="D24" s="37">
        <f>_xlfn.T.DIST($A24,'Example 5'!D$5,FALSE)</f>
        <v>1.3405683736328894E-2</v>
      </c>
      <c r="E24" s="37">
        <f>_xlfn.T.DIST($A24,'Example 5'!E$5,FALSE)</f>
        <v>6.1050949926093976E-3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x14ac:dyDescent="0.2">
      <c r="A25" s="47">
        <f t="shared" si="1"/>
        <v>3.5999999999999996</v>
      </c>
      <c r="B25" s="37">
        <f>_xlfn.T.DIST($A25,'Example 5'!B$5,FALSE)</f>
        <v>2.2801567778208506E-2</v>
      </c>
      <c r="C25" s="37">
        <f>_xlfn.T.DIST($A25,'Example 5'!C$5,FALSE)</f>
        <v>1.728234258004744E-2</v>
      </c>
      <c r="D25" s="37">
        <f>_xlfn.T.DIST($A25,'Example 5'!D$5,FALSE)</f>
        <v>8.1907726871290609E-3</v>
      </c>
      <c r="E25" s="37">
        <f>_xlfn.T.DIST($A25,'Example 5'!E$5,FALSE)</f>
        <v>2.6922159553112498E-3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</row>
    <row r="26" spans="1:16" x14ac:dyDescent="0.2">
      <c r="A26" s="47">
        <f t="shared" si="1"/>
        <v>3.9999999999999996</v>
      </c>
      <c r="B26" s="37">
        <f>_xlfn.T.DIST($A26,'Example 5'!B$5,FALSE)</f>
        <v>1.8724110951987692E-2</v>
      </c>
      <c r="C26" s="37">
        <f>_xlfn.T.DIST($A26,'Example 5'!C$5,FALSE)</f>
        <v>1.3094570021973112E-2</v>
      </c>
      <c r="D26" s="37">
        <f>_xlfn.T.DIST($A26,'Example 5'!D$5,FALSE)</f>
        <v>5.1237270519179151E-3</v>
      </c>
      <c r="E26" s="37">
        <f>_xlfn.T.DIST($A26,'Example 5'!E$5,FALSE)</f>
        <v>1.1789996594981176E-3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</row>
    <row r="27" spans="1:16" x14ac:dyDescent="0.2">
      <c r="A27" s="1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</row>
    <row r="28" spans="1:16" x14ac:dyDescent="0.2">
      <c r="A28" s="11" t="str">
        <f ca="1">"'Anchor' cell formula in: "&amp;ADDRESS(ROW(B6),COLUMN(B6),4)&amp;" &gt;&gt;&gt;     "&amp;_xlfn.FORMULATEXT(B6)</f>
        <v>'Anchor' cell formula in: B6 &gt;&gt;&gt;     =T.DIST($A6,'Example 5'!B$5,FALSE)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</row>
    <row r="29" spans="1:16" x14ac:dyDescent="0.2">
      <c r="A29" s="1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tabColor rgb="FF00B0F0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8" t="s">
        <v>107</v>
      </c>
      <c r="B1" s="33"/>
      <c r="C1" s="33"/>
      <c r="D1" s="33"/>
      <c r="E1" s="33"/>
    </row>
    <row r="2" spans="1:5" ht="15" customHeight="1" x14ac:dyDescent="0.2">
      <c r="A2" s="3" t="str">
        <f ca="1">IF(1*LEFT(INFO("release"),2)&gt;=14,"","This function will not work in versions of Excel before 2010")</f>
        <v/>
      </c>
      <c r="B2" s="2"/>
      <c r="C2" s="2"/>
      <c r="D2" s="2"/>
      <c r="E2" s="2"/>
    </row>
    <row r="3" spans="1:5" x14ac:dyDescent="0.2">
      <c r="A3" s="11" t="s">
        <v>16</v>
      </c>
      <c r="B3" s="2"/>
      <c r="C3" s="2"/>
      <c r="D3" s="2"/>
      <c r="E3" s="2"/>
    </row>
    <row r="4" spans="1:5" x14ac:dyDescent="0.2">
      <c r="A4" s="11"/>
      <c r="B4" s="2"/>
      <c r="C4" s="2"/>
      <c r="D4" s="2"/>
      <c r="E4" s="2"/>
    </row>
    <row r="5" spans="1:5" x14ac:dyDescent="0.2">
      <c r="A5" s="11" t="s">
        <v>15</v>
      </c>
      <c r="B5" s="2"/>
      <c r="C5" s="2"/>
      <c r="D5" s="2"/>
      <c r="E5" s="2"/>
    </row>
    <row r="6" spans="1:5" x14ac:dyDescent="0.2">
      <c r="A6" s="11"/>
      <c r="B6" s="2"/>
      <c r="C6" s="2"/>
      <c r="D6" s="2"/>
      <c r="E6" s="2"/>
    </row>
    <row r="7" spans="1:5" x14ac:dyDescent="0.2">
      <c r="A7" s="11" t="s">
        <v>14</v>
      </c>
      <c r="B7" s="2">
        <v>300</v>
      </c>
      <c r="C7" s="11" t="s">
        <v>10</v>
      </c>
      <c r="D7" s="11" t="s">
        <v>13</v>
      </c>
      <c r="E7" s="2">
        <v>250</v>
      </c>
    </row>
    <row r="8" spans="1:5" x14ac:dyDescent="0.2">
      <c r="A8" s="11"/>
      <c r="B8" s="2"/>
      <c r="C8" s="2"/>
      <c r="D8" s="2"/>
      <c r="E8" s="2"/>
    </row>
    <row r="9" spans="1:5" x14ac:dyDescent="0.2">
      <c r="A9" s="11" t="s">
        <v>12</v>
      </c>
      <c r="B9" s="2">
        <v>15</v>
      </c>
      <c r="C9" s="2"/>
      <c r="D9" s="11" t="s">
        <v>12</v>
      </c>
      <c r="E9" s="2">
        <v>15</v>
      </c>
    </row>
    <row r="10" spans="1:5" x14ac:dyDescent="0.2">
      <c r="A10" s="11" t="s">
        <v>11</v>
      </c>
      <c r="B10" s="2">
        <v>330</v>
      </c>
      <c r="C10" s="11" t="s">
        <v>10</v>
      </c>
      <c r="D10" s="11" t="s">
        <v>11</v>
      </c>
      <c r="E10" s="2">
        <v>330</v>
      </c>
    </row>
    <row r="11" spans="1:5" x14ac:dyDescent="0.2">
      <c r="A11" s="11" t="s">
        <v>9</v>
      </c>
      <c r="B11" s="2">
        <v>30</v>
      </c>
      <c r="C11" s="11" t="s">
        <v>10</v>
      </c>
      <c r="D11" s="11" t="s">
        <v>9</v>
      </c>
      <c r="E11" s="2">
        <v>30</v>
      </c>
    </row>
    <row r="12" spans="1:5" x14ac:dyDescent="0.2">
      <c r="A12" s="11"/>
      <c r="B12" s="2"/>
      <c r="C12" s="2"/>
      <c r="D12" s="2"/>
      <c r="E12" s="2"/>
    </row>
    <row r="13" spans="1:5" x14ac:dyDescent="0.2">
      <c r="A13" s="11" t="s">
        <v>8</v>
      </c>
      <c r="B13" s="2">
        <f>(B10-B7)/(B11/B9^0.5)</f>
        <v>3.872983346207417</v>
      </c>
      <c r="C13" s="2"/>
      <c r="D13" s="2"/>
      <c r="E13" s="2">
        <f>(E10-E7)/(E11/E9^0.5)</f>
        <v>10.327955589886447</v>
      </c>
    </row>
    <row r="14" spans="1:5" x14ac:dyDescent="0.2">
      <c r="A14" s="11"/>
      <c r="B14" s="2"/>
      <c r="C14" s="2"/>
      <c r="D14" s="2"/>
      <c r="E14" s="2"/>
    </row>
    <row r="15" spans="1:5" x14ac:dyDescent="0.2">
      <c r="A15" s="11" t="s">
        <v>7</v>
      </c>
      <c r="B15" s="2">
        <f>_xlfn.T.DIST(B13,B9-1,TRUE)</f>
        <v>0.99915536349586898</v>
      </c>
      <c r="C15" s="2"/>
      <c r="D15" s="2"/>
      <c r="E15" s="2">
        <f>_xlfn.T.DIST(E13,E9-1,TRUE)</f>
        <v>0.99999996872765073</v>
      </c>
    </row>
    <row r="16" spans="1:5" x14ac:dyDescent="0.2">
      <c r="A16" s="11"/>
      <c r="B16" s="2"/>
      <c r="C16" s="2"/>
      <c r="D16" s="2"/>
      <c r="E16" s="2"/>
    </row>
    <row r="17" spans="1:5" x14ac:dyDescent="0.2">
      <c r="A17" s="11" t="str">
        <f>"If Norman's claimed average of "&amp;B7&amp;" "&amp;C7&amp;" is correct, there's a "&amp;TEXT(B15,"#.0000%")&amp;" chance that a sample of "&amp;B9&amp;" Widgets would fail in less than "&amp;B10&amp;" "&amp;C10</f>
        <v>If Norman's claimed average of 300 hours is correct, there's a 99.9155% chance that a sample of 15 Widgets would fail in less than 330 hours</v>
      </c>
      <c r="B17" s="2"/>
      <c r="C17" s="2"/>
      <c r="D17" s="2"/>
      <c r="E17" s="2"/>
    </row>
    <row r="18" spans="1:5" x14ac:dyDescent="0.2">
      <c r="A18" s="11"/>
      <c r="B18" s="2"/>
      <c r="C18" s="2"/>
      <c r="D18" s="2"/>
      <c r="E18" s="2"/>
    </row>
    <row r="19" spans="1:5" x14ac:dyDescent="0.2">
      <c r="A19" s="11" t="str">
        <f>"If the competitor's claimed average of "&amp;E7&amp;" "&amp;C7&amp;" is correct, there's a "&amp;TEXT(E15,"#.0000%")&amp;" chance that a sample of "&amp;E9&amp;" Widgets would fail in less than "&amp;E10&amp;" "&amp;C10</f>
        <v>If the competitor's claimed average of 250 hours is correct, there's a 100.0000% chance that a sample of 15 Widgets would fail in less than 330 hours</v>
      </c>
      <c r="B19" s="2"/>
      <c r="C19" s="2"/>
      <c r="D19" s="2"/>
      <c r="E19" s="2"/>
    </row>
    <row r="20" spans="1:5" x14ac:dyDescent="0.2">
      <c r="A20" s="11"/>
      <c r="B20" s="2"/>
      <c r="C20" s="2"/>
      <c r="D20" s="2"/>
      <c r="E20" s="2"/>
    </row>
    <row r="21" spans="1:5" x14ac:dyDescent="0.2">
      <c r="A21" s="11" t="s">
        <v>6</v>
      </c>
      <c r="B21" s="2"/>
      <c r="C21" s="2"/>
      <c r="D21" s="2"/>
      <c r="E21" s="2"/>
    </row>
    <row r="22" spans="1:5" x14ac:dyDescent="0.2">
      <c r="A22" s="11"/>
      <c r="B22" s="2"/>
      <c r="C22" s="2"/>
      <c r="D22" s="2"/>
      <c r="E2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T.DIST</vt:lpstr>
      <vt:lpstr>Example 1</vt:lpstr>
      <vt:lpstr>Example 2</vt:lpstr>
      <vt:lpstr>Example 3</vt:lpstr>
      <vt:lpstr>Example 4</vt:lpstr>
      <vt:lpstr>Example 5</vt:lpstr>
      <vt:lpstr>Example 6</vt:lpstr>
      <vt:lpstr>Example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2013-05-23T05:05:56Z</dcterms:created>
  <dcterms:modified xsi:type="dcterms:W3CDTF">2020-08-26T14:11:19Z</dcterms:modified>
</cp:coreProperties>
</file>